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Z:\PR 2021-2027\DGEP\Ghiduri\Ghiduri\Ghiduri propuse spre aprobare-avizare\Ghid 8.3 lansare\Anexe\"/>
    </mc:Choice>
  </mc:AlternateContent>
  <xr:revisionPtr revIDLastSave="0" documentId="13_ncr:1_{3559BC1F-ACAB-48C8-8ACB-0C6112BA9FEA}" xr6:coauthVersionLast="47" xr6:coauthVersionMax="47" xr10:uidLastSave="{00000000-0000-0000-0000-000000000000}"/>
  <bookViews>
    <workbookView xWindow="-110" yWindow="-110" windowWidth="25820" windowHeight="13900" tabRatio="928" xr2:uid="{00000000-000D-0000-FFFF-FFFF00000000}"/>
  </bookViews>
  <sheets>
    <sheet name="0 Instrucțiuni" sheetId="5" r:id="rId1"/>
    <sheet name="1 Situații financiare publici" sheetId="6" r:id="rId2"/>
    <sheet name="2 Dificultate Publici" sheetId="8" r:id="rId3"/>
    <sheet name="3 Bugetul cererii de finantare" sheetId="10" r:id="rId4"/>
    <sheet name="Foaie1" sheetId="12" state="hidden" r:id="rId5"/>
    <sheet name="4 Sustenabilitate financiară" sheetId="15" r:id="rId6"/>
    <sheet name=" 5 Imobilizări" sheetId="18" r:id="rId7"/>
    <sheet name="6 Export SMIS-A NU SE ANEXA" sheetId="16" r:id="rId8"/>
    <sheet name="7 Buget Sintetic" sheetId="17" r:id="rId9"/>
  </sheets>
  <externalReferences>
    <externalReference r:id="rId10"/>
    <externalReference r:id="rId11"/>
  </externalReferences>
  <definedNames>
    <definedName name="_Hlk158205118" localSheetId="0">'0 Instrucțiuni'!#REF!</definedName>
    <definedName name="eur">'0 Instrucțiuni'!$H$13</definedName>
    <definedName name="FDR" localSheetId="3">'[1]1-Inputuri'!$E$26</definedName>
    <definedName name="FDR">'0 Instrucțiuni'!#REF!</definedName>
    <definedName name="RAF">[2]Instructiuni!#REF!</definedName>
    <definedName name="_xlnm.Print_Area" localSheetId="0">'0 Instrucțiuni'!$A$1:$N$44</definedName>
    <definedName name="_xlnm.Print_Area" localSheetId="1">'1 Situații financiare publici'!$B$1:$E$124</definedName>
    <definedName name="_xlnm.Print_Area" localSheetId="2">'2 Dificultate Publici'!$A$1:$I$34</definedName>
    <definedName name="_xlnm.Print_Area" localSheetId="3">'3 Bugetul cererii de finantare'!$A$1:$K$116</definedName>
    <definedName name="_xlnm.Print_Area" localSheetId="8">'7 Buget Sintetic'!$A$1:$L$55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7" i="10" l="1"/>
  <c r="K108" i="10"/>
  <c r="G107" i="10"/>
  <c r="G108" i="10"/>
  <c r="C112" i="10"/>
  <c r="C111" i="10"/>
  <c r="C110" i="10"/>
  <c r="C103" i="10"/>
  <c r="C102" i="10"/>
  <c r="C90" i="10"/>
  <c r="E84" i="10"/>
  <c r="H84" i="10"/>
  <c r="I84" i="10" s="1"/>
  <c r="E85" i="10"/>
  <c r="H85" i="10"/>
  <c r="E86" i="10"/>
  <c r="H86" i="10"/>
  <c r="E87" i="10"/>
  <c r="H87" i="10"/>
  <c r="I87" i="10"/>
  <c r="E88" i="10"/>
  <c r="H88" i="10"/>
  <c r="I88" i="10" s="1"/>
  <c r="E89" i="10"/>
  <c r="H89" i="10"/>
  <c r="E83" i="10"/>
  <c r="L83" i="10" s="1"/>
  <c r="D64" i="12"/>
  <c r="H95" i="10"/>
  <c r="E95" i="10"/>
  <c r="C38" i="10"/>
  <c r="C32" i="10"/>
  <c r="I89" i="10" l="1"/>
  <c r="I86" i="10"/>
  <c r="I85" i="10"/>
  <c r="I95" i="10"/>
  <c r="B37" i="18"/>
  <c r="D36" i="18"/>
  <c r="D35" i="18"/>
  <c r="D34" i="18"/>
  <c r="D33" i="18"/>
  <c r="D32" i="18"/>
  <c r="D31" i="18"/>
  <c r="D30" i="18"/>
  <c r="D29" i="18"/>
  <c r="D28" i="18"/>
  <c r="D27" i="18"/>
  <c r="D26" i="18"/>
  <c r="D25" i="18"/>
  <c r="D24" i="18"/>
  <c r="D23" i="18"/>
  <c r="D22" i="18"/>
  <c r="D21" i="18"/>
  <c r="D20" i="18"/>
  <c r="D19" i="18"/>
  <c r="D18" i="18"/>
  <c r="D17" i="18"/>
  <c r="D16" i="18"/>
  <c r="D15" i="18"/>
  <c r="D14" i="18"/>
  <c r="D13" i="18"/>
  <c r="D12" i="18"/>
  <c r="D11" i="18"/>
  <c r="D10" i="18"/>
  <c r="D9" i="18"/>
  <c r="D8" i="18"/>
  <c r="D7" i="18"/>
  <c r="D37" i="18" s="1"/>
  <c r="C108" i="10" l="1"/>
  <c r="H108" i="10"/>
  <c r="G106" i="10"/>
  <c r="H106" i="10" s="1"/>
  <c r="G109" i="10"/>
  <c r="K109" i="10"/>
  <c r="L109" i="10" s="1"/>
  <c r="G100" i="10"/>
  <c r="H112" i="10"/>
  <c r="H111" i="10"/>
  <c r="H103" i="10"/>
  <c r="H102" i="10"/>
  <c r="C97" i="15"/>
  <c r="D88" i="15"/>
  <c r="E88" i="15"/>
  <c r="F88" i="15"/>
  <c r="G88" i="15"/>
  <c r="H88" i="15"/>
  <c r="I88" i="15"/>
  <c r="J88" i="15"/>
  <c r="K88" i="15"/>
  <c r="L88" i="15"/>
  <c r="C88" i="15"/>
  <c r="C87" i="15" s="1"/>
  <c r="D39" i="15"/>
  <c r="E39" i="15"/>
  <c r="F39" i="15"/>
  <c r="G39" i="15"/>
  <c r="H39" i="15"/>
  <c r="I39" i="15"/>
  <c r="J39" i="15"/>
  <c r="K39" i="15"/>
  <c r="L39" i="15"/>
  <c r="C39" i="15"/>
  <c r="C70" i="15" s="1"/>
  <c r="D34" i="15"/>
  <c r="E34" i="15"/>
  <c r="F34" i="15"/>
  <c r="G34" i="15"/>
  <c r="H34" i="15"/>
  <c r="I34" i="15"/>
  <c r="J34" i="15"/>
  <c r="K34" i="15"/>
  <c r="L34" i="15"/>
  <c r="C34" i="15"/>
  <c r="D27" i="15"/>
  <c r="E27" i="15"/>
  <c r="F27" i="15"/>
  <c r="G27" i="15"/>
  <c r="G35" i="15" s="1"/>
  <c r="H27" i="15"/>
  <c r="I27" i="15"/>
  <c r="J27" i="15"/>
  <c r="K27" i="15"/>
  <c r="L27" i="15"/>
  <c r="C27" i="15"/>
  <c r="C18" i="15"/>
  <c r="C22" i="15" s="1"/>
  <c r="D18" i="15"/>
  <c r="D22" i="15" s="1"/>
  <c r="E18" i="15"/>
  <c r="E22" i="15" s="1"/>
  <c r="F18" i="15"/>
  <c r="F22" i="15" s="1"/>
  <c r="G18" i="15"/>
  <c r="G22" i="15" s="1"/>
  <c r="H18" i="15"/>
  <c r="H22" i="15" s="1"/>
  <c r="I18" i="15"/>
  <c r="I22" i="15" s="1"/>
  <c r="J18" i="15"/>
  <c r="J22" i="15" s="1"/>
  <c r="K18" i="15"/>
  <c r="K22" i="15" s="1"/>
  <c r="L18" i="15"/>
  <c r="L22" i="15" s="1"/>
  <c r="D11" i="15"/>
  <c r="D16" i="15" s="1"/>
  <c r="E11" i="15"/>
  <c r="E16" i="15" s="1"/>
  <c r="F11" i="15"/>
  <c r="F16" i="15" s="1"/>
  <c r="G11" i="15"/>
  <c r="G16" i="15" s="1"/>
  <c r="H11" i="15"/>
  <c r="H16" i="15" s="1"/>
  <c r="I11" i="15"/>
  <c r="I16" i="15" s="1"/>
  <c r="J11" i="15"/>
  <c r="J16" i="15" s="1"/>
  <c r="K11" i="15"/>
  <c r="K16" i="15" s="1"/>
  <c r="L11" i="15"/>
  <c r="L16" i="15" s="1"/>
  <c r="C11" i="15"/>
  <c r="C16" i="15" s="1"/>
  <c r="D94" i="10"/>
  <c r="F94" i="10"/>
  <c r="G94" i="10"/>
  <c r="C94" i="10"/>
  <c r="M17" i="12"/>
  <c r="K17" i="12"/>
  <c r="I17" i="12"/>
  <c r="G17" i="12"/>
  <c r="E17" i="12"/>
  <c r="D57" i="10"/>
  <c r="F57" i="10"/>
  <c r="G57" i="10"/>
  <c r="C57" i="10"/>
  <c r="C109" i="10" l="1"/>
  <c r="H107" i="10"/>
  <c r="C107" i="10"/>
  <c r="G105" i="10"/>
  <c r="G113" i="10" s="1"/>
  <c r="D35" i="15"/>
  <c r="C35" i="15"/>
  <c r="G23" i="15"/>
  <c r="G36" i="15" s="1"/>
  <c r="E35" i="15"/>
  <c r="J23" i="15"/>
  <c r="L23" i="15"/>
  <c r="H35" i="15"/>
  <c r="L35" i="15"/>
  <c r="H23" i="15"/>
  <c r="D23" i="15"/>
  <c r="D36" i="15" s="1"/>
  <c r="C23" i="15"/>
  <c r="J35" i="15"/>
  <c r="E23" i="15"/>
  <c r="I35" i="15"/>
  <c r="F23" i="15"/>
  <c r="I23" i="15"/>
  <c r="F35" i="15"/>
  <c r="K23" i="15"/>
  <c r="K35" i="15"/>
  <c r="G12" i="8"/>
  <c r="D97" i="15"/>
  <c r="E97" i="15"/>
  <c r="F97" i="15"/>
  <c r="G97" i="15"/>
  <c r="H97" i="15"/>
  <c r="I97" i="15"/>
  <c r="J97" i="15"/>
  <c r="K97" i="15"/>
  <c r="L97" i="15"/>
  <c r="G104" i="10" l="1"/>
  <c r="E36" i="15"/>
  <c r="J36" i="15"/>
  <c r="L36" i="15"/>
  <c r="C36" i="15"/>
  <c r="C98" i="15" s="1"/>
  <c r="I36" i="15"/>
  <c r="K36" i="15"/>
  <c r="H36" i="15"/>
  <c r="F36" i="15"/>
  <c r="E87" i="15"/>
  <c r="F87" i="15"/>
  <c r="G87" i="15"/>
  <c r="H87" i="15"/>
  <c r="I87" i="15"/>
  <c r="J87" i="15"/>
  <c r="K87" i="15"/>
  <c r="L87" i="15"/>
  <c r="D87" i="15"/>
  <c r="C72" i="15" l="1"/>
  <c r="C93" i="15" s="1"/>
  <c r="C94" i="15" s="1"/>
  <c r="C95" i="15" s="1"/>
  <c r="D72" i="15" l="1"/>
  <c r="D93" i="15" s="1"/>
  <c r="E72" i="15"/>
  <c r="E93" i="15" s="1"/>
  <c r="F72" i="15"/>
  <c r="F93" i="15" s="1"/>
  <c r="G72" i="15"/>
  <c r="G93" i="15" s="1"/>
  <c r="H72" i="15"/>
  <c r="H93" i="15" s="1"/>
  <c r="I72" i="15"/>
  <c r="I93" i="15" s="1"/>
  <c r="J72" i="15"/>
  <c r="J93" i="15" s="1"/>
  <c r="K72" i="15"/>
  <c r="K93" i="15" s="1"/>
  <c r="L72" i="15"/>
  <c r="L93" i="15" s="1"/>
  <c r="D90" i="10" l="1"/>
  <c r="F90" i="10"/>
  <c r="G90" i="10"/>
  <c r="E34" i="10" l="1"/>
  <c r="H34" i="10"/>
  <c r="E35" i="10"/>
  <c r="H35" i="10"/>
  <c r="D32" i="10"/>
  <c r="F32" i="10"/>
  <c r="G32" i="10"/>
  <c r="I34" i="10" l="1"/>
  <c r="I35" i="10"/>
  <c r="E25" i="17"/>
  <c r="K115" i="10"/>
  <c r="K116" i="10"/>
  <c r="H83" i="10"/>
  <c r="H72" i="10"/>
  <c r="H73" i="10"/>
  <c r="H69" i="10"/>
  <c r="H68" i="10"/>
  <c r="H63" i="10"/>
  <c r="H64" i="10"/>
  <c r="H65" i="10"/>
  <c r="H66" i="10"/>
  <c r="H67" i="10"/>
  <c r="H60" i="10"/>
  <c r="H61" i="10"/>
  <c r="H45" i="10"/>
  <c r="H47" i="10"/>
  <c r="H49" i="10"/>
  <c r="H51" i="10"/>
  <c r="H53" i="10"/>
  <c r="H55" i="10"/>
  <c r="H17" i="10"/>
  <c r="H18" i="10"/>
  <c r="H19" i="10"/>
  <c r="H20" i="10"/>
  <c r="H21" i="10"/>
  <c r="H22" i="10"/>
  <c r="H24" i="10"/>
  <c r="H25" i="10"/>
  <c r="H26" i="10"/>
  <c r="H27" i="10"/>
  <c r="H28" i="10"/>
  <c r="H29" i="10"/>
  <c r="H30" i="10"/>
  <c r="H33" i="10"/>
  <c r="H32" i="10" s="1"/>
  <c r="H36" i="10"/>
  <c r="H39" i="10"/>
  <c r="H40" i="10"/>
  <c r="H41" i="10"/>
  <c r="H42" i="10"/>
  <c r="H13" i="10"/>
  <c r="H14" i="10" s="1"/>
  <c r="H7" i="10"/>
  <c r="H8" i="10"/>
  <c r="H9" i="10"/>
  <c r="H10" i="10"/>
  <c r="H76" i="10"/>
  <c r="H77" i="10"/>
  <c r="E72" i="10"/>
  <c r="E73" i="10"/>
  <c r="E69" i="10"/>
  <c r="E68" i="10"/>
  <c r="E63" i="10"/>
  <c r="E64" i="10"/>
  <c r="E65" i="10"/>
  <c r="E66" i="10"/>
  <c r="E67" i="10"/>
  <c r="E60" i="10"/>
  <c r="E61" i="10"/>
  <c r="E45" i="10"/>
  <c r="E47" i="10"/>
  <c r="E49" i="10"/>
  <c r="E51" i="10"/>
  <c r="E53" i="10"/>
  <c r="E55" i="10"/>
  <c r="L55" i="10" s="1"/>
  <c r="E17" i="10"/>
  <c r="E18" i="10"/>
  <c r="E19" i="10"/>
  <c r="E20" i="10"/>
  <c r="E21" i="10"/>
  <c r="E22" i="10"/>
  <c r="E24" i="10"/>
  <c r="E25" i="10"/>
  <c r="E26" i="10"/>
  <c r="E27" i="10"/>
  <c r="E28" i="10"/>
  <c r="E29" i="10"/>
  <c r="E30" i="10"/>
  <c r="E33" i="10"/>
  <c r="E32" i="10" s="1"/>
  <c r="E36" i="10"/>
  <c r="E39" i="10"/>
  <c r="E40" i="10"/>
  <c r="E41" i="10"/>
  <c r="E42" i="10"/>
  <c r="E13" i="10"/>
  <c r="E14" i="10" s="1"/>
  <c r="E7" i="10"/>
  <c r="E8" i="10"/>
  <c r="E9" i="10"/>
  <c r="E10" i="10"/>
  <c r="E76" i="10"/>
  <c r="E77" i="10"/>
  <c r="E46" i="10"/>
  <c r="E48" i="10"/>
  <c r="E50" i="10"/>
  <c r="E52" i="10"/>
  <c r="E54" i="10"/>
  <c r="E56" i="10"/>
  <c r="D74" i="10"/>
  <c r="D62" i="10"/>
  <c r="D59" i="10"/>
  <c r="D16" i="10"/>
  <c r="D23" i="10"/>
  <c r="D31" i="10"/>
  <c r="D38" i="10"/>
  <c r="D37" i="10" s="1"/>
  <c r="D14" i="10"/>
  <c r="D11" i="10"/>
  <c r="D78" i="10"/>
  <c r="F74" i="10"/>
  <c r="F62" i="10"/>
  <c r="F59" i="10"/>
  <c r="F16" i="10"/>
  <c r="F23" i="10"/>
  <c r="F31" i="10"/>
  <c r="F38" i="10"/>
  <c r="F37" i="10" s="1"/>
  <c r="F14" i="10"/>
  <c r="F11" i="10"/>
  <c r="F78" i="10"/>
  <c r="G74" i="10"/>
  <c r="G62" i="10"/>
  <c r="G59" i="10"/>
  <c r="G16" i="10"/>
  <c r="G23" i="10"/>
  <c r="G31" i="10"/>
  <c r="G38" i="10"/>
  <c r="G37" i="10" s="1"/>
  <c r="G14" i="10"/>
  <c r="G11" i="10"/>
  <c r="G78" i="10"/>
  <c r="C74" i="10"/>
  <c r="C62" i="10"/>
  <c r="C59" i="10"/>
  <c r="C16" i="10"/>
  <c r="C23" i="10"/>
  <c r="C31" i="10"/>
  <c r="C37" i="10"/>
  <c r="C14" i="10"/>
  <c r="C11" i="10"/>
  <c r="C78" i="10"/>
  <c r="D80" i="10"/>
  <c r="F80" i="10"/>
  <c r="G80" i="10"/>
  <c r="C80" i="10"/>
  <c r="M91" i="10"/>
  <c r="D25" i="6"/>
  <c r="D32" i="6"/>
  <c r="D15" i="6"/>
  <c r="D60" i="6"/>
  <c r="D46" i="6"/>
  <c r="E25" i="6"/>
  <c r="E32" i="6"/>
  <c r="E15" i="6"/>
  <c r="E60" i="6"/>
  <c r="H16" i="8" s="1"/>
  <c r="E46" i="6"/>
  <c r="H17" i="8" s="1"/>
  <c r="D39" i="12"/>
  <c r="D40" i="12"/>
  <c r="D41" i="12"/>
  <c r="D42" i="12"/>
  <c r="E39" i="12"/>
  <c r="E40" i="12"/>
  <c r="E41" i="12"/>
  <c r="E42" i="12"/>
  <c r="D43" i="12"/>
  <c r="E43" i="12"/>
  <c r="D44" i="12"/>
  <c r="E44" i="12"/>
  <c r="D45" i="12"/>
  <c r="E45" i="12"/>
  <c r="D46" i="12"/>
  <c r="E46" i="12"/>
  <c r="D47" i="12"/>
  <c r="E47" i="12"/>
  <c r="D48" i="12"/>
  <c r="E48" i="12"/>
  <c r="D49" i="12"/>
  <c r="E49" i="12"/>
  <c r="D50" i="12"/>
  <c r="E50" i="12"/>
  <c r="D51" i="12"/>
  <c r="E51" i="12"/>
  <c r="D52" i="12"/>
  <c r="E52" i="12"/>
  <c r="D53" i="12"/>
  <c r="E53" i="12"/>
  <c r="D54" i="12"/>
  <c r="E54" i="12"/>
  <c r="D55" i="12"/>
  <c r="E55" i="12"/>
  <c r="D56" i="12"/>
  <c r="E56" i="12"/>
  <c r="K120" i="10"/>
  <c r="A99" i="10"/>
  <c r="A100" i="10"/>
  <c r="A101" i="10"/>
  <c r="A102" i="10"/>
  <c r="A103" i="10"/>
  <c r="A104" i="10"/>
  <c r="A105" i="10"/>
  <c r="A106" i="10"/>
  <c r="A107" i="10"/>
  <c r="A108" i="10"/>
  <c r="A109" i="10"/>
  <c r="A110" i="10"/>
  <c r="A111" i="10"/>
  <c r="A112" i="10"/>
  <c r="A98" i="10"/>
  <c r="M97" i="10"/>
  <c r="O18" i="12"/>
  <c r="O19" i="12"/>
  <c r="O17" i="12"/>
  <c r="M18" i="12"/>
  <c r="M19" i="12"/>
  <c r="K18" i="12"/>
  <c r="K19" i="12"/>
  <c r="I18" i="12"/>
  <c r="I19" i="12"/>
  <c r="G18" i="12"/>
  <c r="G19" i="12"/>
  <c r="E19" i="12"/>
  <c r="E18" i="12"/>
  <c r="R89" i="10"/>
  <c r="R85" i="10"/>
  <c r="M89" i="10"/>
  <c r="M85" i="10"/>
  <c r="Q90" i="10"/>
  <c r="P90" i="10"/>
  <c r="O90" i="10"/>
  <c r="N90" i="10"/>
  <c r="R111" i="10"/>
  <c r="R109" i="10"/>
  <c r="Q106" i="10"/>
  <c r="P106" i="10"/>
  <c r="O106" i="10"/>
  <c r="N106" i="10"/>
  <c r="R102" i="10"/>
  <c r="R101" i="10"/>
  <c r="M90" i="10"/>
  <c r="R84" i="10"/>
  <c r="M84" i="10"/>
  <c r="R83" i="10"/>
  <c r="M83" i="10"/>
  <c r="M82" i="10"/>
  <c r="Q80" i="10"/>
  <c r="P80" i="10"/>
  <c r="O80" i="10"/>
  <c r="N80" i="10"/>
  <c r="M80" i="10"/>
  <c r="M79" i="10"/>
  <c r="Q78" i="10"/>
  <c r="P78" i="10"/>
  <c r="O78" i="10"/>
  <c r="N78" i="10"/>
  <c r="M78" i="10"/>
  <c r="R77" i="10"/>
  <c r="M77" i="10"/>
  <c r="R76" i="10"/>
  <c r="M76" i="10"/>
  <c r="M75" i="10"/>
  <c r="Q74" i="10"/>
  <c r="P74" i="10"/>
  <c r="O74" i="10"/>
  <c r="N74" i="10"/>
  <c r="M74" i="10"/>
  <c r="R73" i="10"/>
  <c r="M73" i="10"/>
  <c r="R72" i="10"/>
  <c r="M72" i="10"/>
  <c r="M71" i="10"/>
  <c r="M70" i="10"/>
  <c r="R69" i="10"/>
  <c r="M69" i="10"/>
  <c r="R68" i="10"/>
  <c r="M68" i="10"/>
  <c r="R67" i="10"/>
  <c r="M67" i="10"/>
  <c r="R66" i="10"/>
  <c r="M66" i="10"/>
  <c r="R65" i="10"/>
  <c r="M65" i="10"/>
  <c r="R64" i="10"/>
  <c r="M64" i="10"/>
  <c r="R63" i="10"/>
  <c r="M63" i="10"/>
  <c r="Q62" i="10"/>
  <c r="P62" i="10"/>
  <c r="O62" i="10"/>
  <c r="N62" i="10"/>
  <c r="M62" i="10"/>
  <c r="R61" i="10"/>
  <c r="M61" i="10"/>
  <c r="R60" i="10"/>
  <c r="M60" i="10"/>
  <c r="Q59" i="10"/>
  <c r="P59" i="10"/>
  <c r="O59" i="10"/>
  <c r="N59" i="10"/>
  <c r="M59" i="10"/>
  <c r="M58" i="10"/>
  <c r="Q57" i="10"/>
  <c r="P57" i="10"/>
  <c r="O57" i="10"/>
  <c r="N57" i="10"/>
  <c r="M57" i="10"/>
  <c r="R56" i="10"/>
  <c r="M56" i="10"/>
  <c r="H56" i="10"/>
  <c r="R55" i="10"/>
  <c r="M55" i="10"/>
  <c r="R54" i="10"/>
  <c r="M54" i="10"/>
  <c r="H54" i="10"/>
  <c r="R53" i="10"/>
  <c r="M53" i="10"/>
  <c r="R52" i="10"/>
  <c r="M52" i="10"/>
  <c r="H52" i="10"/>
  <c r="R51" i="10"/>
  <c r="M51" i="10"/>
  <c r="R50" i="10"/>
  <c r="M50" i="10"/>
  <c r="H50" i="10"/>
  <c r="R49" i="10"/>
  <c r="M49" i="10"/>
  <c r="R48" i="10"/>
  <c r="M48" i="10"/>
  <c r="H48" i="10"/>
  <c r="R47" i="10"/>
  <c r="M47" i="10"/>
  <c r="R46" i="10"/>
  <c r="M46" i="10"/>
  <c r="H46" i="10"/>
  <c r="R45" i="10"/>
  <c r="M45" i="10"/>
  <c r="S44" i="10"/>
  <c r="M44" i="10"/>
  <c r="M43" i="10"/>
  <c r="R42" i="10"/>
  <c r="M42" i="10"/>
  <c r="R41" i="10"/>
  <c r="M41" i="10"/>
  <c r="R40" i="10"/>
  <c r="M40" i="10"/>
  <c r="R39" i="10"/>
  <c r="M39" i="10"/>
  <c r="Q38" i="10"/>
  <c r="Q37" i="10" s="1"/>
  <c r="P38" i="10"/>
  <c r="P37" i="10" s="1"/>
  <c r="O38" i="10"/>
  <c r="O37" i="10" s="1"/>
  <c r="N38" i="10"/>
  <c r="N37" i="10" s="1"/>
  <c r="M38" i="10"/>
  <c r="M37" i="10"/>
  <c r="R36" i="10"/>
  <c r="M36" i="10"/>
  <c r="R34" i="10"/>
  <c r="M34" i="10"/>
  <c r="R33" i="10"/>
  <c r="M33" i="10"/>
  <c r="Q32" i="10"/>
  <c r="Q31" i="10" s="1"/>
  <c r="P32" i="10"/>
  <c r="P31" i="10" s="1"/>
  <c r="O32" i="10"/>
  <c r="O31" i="10" s="1"/>
  <c r="N32" i="10"/>
  <c r="N31" i="10" s="1"/>
  <c r="M32" i="10"/>
  <c r="M31" i="10"/>
  <c r="R30" i="10"/>
  <c r="M30" i="10"/>
  <c r="R29" i="10"/>
  <c r="M29" i="10"/>
  <c r="R28" i="10"/>
  <c r="M28" i="10"/>
  <c r="R27" i="10"/>
  <c r="M27" i="10"/>
  <c r="R26" i="10"/>
  <c r="M26" i="10"/>
  <c r="R25" i="10"/>
  <c r="M25" i="10"/>
  <c r="R24" i="10"/>
  <c r="M24" i="10"/>
  <c r="Q23" i="10"/>
  <c r="P23" i="10"/>
  <c r="O23" i="10"/>
  <c r="N23" i="10"/>
  <c r="M23" i="10"/>
  <c r="R22" i="10"/>
  <c r="M22" i="10"/>
  <c r="R21" i="10"/>
  <c r="M21" i="10"/>
  <c r="R20" i="10"/>
  <c r="M20" i="10"/>
  <c r="R19" i="10"/>
  <c r="M19" i="10"/>
  <c r="R18" i="10"/>
  <c r="M18" i="10"/>
  <c r="R17" i="10"/>
  <c r="M17" i="10"/>
  <c r="Q16" i="10"/>
  <c r="P16" i="10"/>
  <c r="O16" i="10"/>
  <c r="N16" i="10"/>
  <c r="M16" i="10"/>
  <c r="M15" i="10"/>
  <c r="Q14" i="10"/>
  <c r="P14" i="10"/>
  <c r="O14" i="10"/>
  <c r="N14" i="10"/>
  <c r="M14" i="10"/>
  <c r="R13" i="10"/>
  <c r="R14" i="10" s="1"/>
  <c r="M13" i="10"/>
  <c r="M12" i="10"/>
  <c r="Q11" i="10"/>
  <c r="P11" i="10"/>
  <c r="O11" i="10"/>
  <c r="N11" i="10"/>
  <c r="M11" i="10"/>
  <c r="R10" i="10"/>
  <c r="M10" i="10"/>
  <c r="R9" i="10"/>
  <c r="M9" i="10"/>
  <c r="R8" i="10"/>
  <c r="M8" i="10"/>
  <c r="R7" i="10"/>
  <c r="M7" i="10"/>
  <c r="M6" i="10"/>
  <c r="M4" i="10"/>
  <c r="B14" i="17"/>
  <c r="C14" i="17"/>
  <c r="E14" i="17"/>
  <c r="F14" i="17"/>
  <c r="G14" i="17"/>
  <c r="I14" i="17"/>
  <c r="J14" i="17"/>
  <c r="K14" i="17"/>
  <c r="M14" i="17"/>
  <c r="B15" i="17"/>
  <c r="C15" i="17"/>
  <c r="E15" i="17"/>
  <c r="F15" i="17"/>
  <c r="G15" i="17"/>
  <c r="I15" i="17"/>
  <c r="J15" i="17"/>
  <c r="K15" i="17"/>
  <c r="M15" i="17"/>
  <c r="B16" i="17"/>
  <c r="C16" i="17"/>
  <c r="E16" i="17"/>
  <c r="F16" i="17"/>
  <c r="G16" i="17"/>
  <c r="I16" i="17"/>
  <c r="J16" i="17"/>
  <c r="K16" i="17"/>
  <c r="M16" i="17"/>
  <c r="B17" i="17"/>
  <c r="C17" i="17"/>
  <c r="E17" i="17"/>
  <c r="F17" i="17"/>
  <c r="G17" i="17"/>
  <c r="I17" i="17"/>
  <c r="J17" i="17"/>
  <c r="K17" i="17"/>
  <c r="M17" i="17"/>
  <c r="B18" i="17"/>
  <c r="C18" i="17"/>
  <c r="E18" i="17"/>
  <c r="F18" i="17"/>
  <c r="G18" i="17"/>
  <c r="I18" i="17"/>
  <c r="J18" i="17"/>
  <c r="K18" i="17"/>
  <c r="M18" i="17"/>
  <c r="B19" i="17"/>
  <c r="C19" i="17"/>
  <c r="E19" i="17"/>
  <c r="F19" i="17"/>
  <c r="G19" i="17"/>
  <c r="I19" i="17"/>
  <c r="J19" i="17"/>
  <c r="K19" i="17"/>
  <c r="M19" i="17"/>
  <c r="B20" i="17"/>
  <c r="C20" i="17"/>
  <c r="E20" i="17"/>
  <c r="F20" i="17"/>
  <c r="G20" i="17"/>
  <c r="I20" i="17"/>
  <c r="J20" i="17"/>
  <c r="K20" i="17"/>
  <c r="M20" i="17"/>
  <c r="B21" i="17"/>
  <c r="C21" i="17"/>
  <c r="E21" i="17"/>
  <c r="F21" i="17"/>
  <c r="G21" i="17"/>
  <c r="I21" i="17"/>
  <c r="J21" i="17"/>
  <c r="K21" i="17"/>
  <c r="M21" i="17"/>
  <c r="B22" i="17"/>
  <c r="C22" i="17"/>
  <c r="E22" i="17"/>
  <c r="F22" i="17"/>
  <c r="G22" i="17"/>
  <c r="I22" i="17"/>
  <c r="J22" i="17"/>
  <c r="K22" i="17"/>
  <c r="M22" i="17"/>
  <c r="B23" i="17"/>
  <c r="C23" i="17"/>
  <c r="E23" i="17"/>
  <c r="F23" i="17"/>
  <c r="G23" i="17"/>
  <c r="I23" i="17"/>
  <c r="J23" i="17"/>
  <c r="K23" i="17"/>
  <c r="M23" i="17"/>
  <c r="B24" i="17"/>
  <c r="C24" i="17"/>
  <c r="E24" i="17"/>
  <c r="F24" i="17"/>
  <c r="G24" i="17"/>
  <c r="I24" i="17"/>
  <c r="J24" i="17"/>
  <c r="K24" i="17"/>
  <c r="M24" i="17"/>
  <c r="B25" i="17"/>
  <c r="C25" i="17"/>
  <c r="F25" i="17"/>
  <c r="G25" i="17"/>
  <c r="I25" i="17"/>
  <c r="J25" i="17"/>
  <c r="K25" i="17"/>
  <c r="M25" i="17"/>
  <c r="B26" i="17"/>
  <c r="C26" i="17"/>
  <c r="E26" i="17"/>
  <c r="F26" i="17"/>
  <c r="G26" i="17"/>
  <c r="I26" i="17"/>
  <c r="J26" i="17"/>
  <c r="K26" i="17"/>
  <c r="M26" i="17"/>
  <c r="B27" i="17"/>
  <c r="C27" i="17"/>
  <c r="E27" i="17"/>
  <c r="F27" i="17"/>
  <c r="G27" i="17"/>
  <c r="I27" i="17"/>
  <c r="J27" i="17"/>
  <c r="K27" i="17"/>
  <c r="M27" i="17"/>
  <c r="B28" i="17"/>
  <c r="C28" i="17"/>
  <c r="E28" i="17"/>
  <c r="F28" i="17"/>
  <c r="G28" i="17"/>
  <c r="I28" i="17"/>
  <c r="J28" i="17"/>
  <c r="K28" i="17"/>
  <c r="M28" i="17"/>
  <c r="B29" i="17"/>
  <c r="C29" i="17"/>
  <c r="E29" i="17"/>
  <c r="F29" i="17"/>
  <c r="G29" i="17"/>
  <c r="I29" i="17"/>
  <c r="J29" i="17"/>
  <c r="K29" i="17"/>
  <c r="M29" i="17"/>
  <c r="B30" i="17"/>
  <c r="C30" i="17"/>
  <c r="E30" i="17"/>
  <c r="F30" i="17"/>
  <c r="G30" i="17"/>
  <c r="I30" i="17"/>
  <c r="J30" i="17"/>
  <c r="K30" i="17"/>
  <c r="M30" i="17"/>
  <c r="B31" i="17"/>
  <c r="C31" i="17"/>
  <c r="E31" i="17"/>
  <c r="F31" i="17"/>
  <c r="G31" i="17"/>
  <c r="I31" i="17"/>
  <c r="J31" i="17"/>
  <c r="K31" i="17"/>
  <c r="M31" i="17"/>
  <c r="B32" i="17"/>
  <c r="C32" i="17"/>
  <c r="E32" i="17"/>
  <c r="F32" i="17"/>
  <c r="G32" i="17"/>
  <c r="I32" i="17"/>
  <c r="J32" i="17"/>
  <c r="K32" i="17"/>
  <c r="M32" i="17"/>
  <c r="B33" i="17"/>
  <c r="C33" i="17"/>
  <c r="E33" i="17"/>
  <c r="F33" i="17"/>
  <c r="G33" i="17"/>
  <c r="I33" i="17"/>
  <c r="H33" i="17" s="1"/>
  <c r="J33" i="17"/>
  <c r="K33" i="17"/>
  <c r="M33" i="17"/>
  <c r="B34" i="17"/>
  <c r="C34" i="17"/>
  <c r="E34" i="17"/>
  <c r="F34" i="17"/>
  <c r="G34" i="17"/>
  <c r="I34" i="17"/>
  <c r="J34" i="17"/>
  <c r="K34" i="17"/>
  <c r="M34" i="17"/>
  <c r="B35" i="17"/>
  <c r="C35" i="17"/>
  <c r="E35" i="17"/>
  <c r="F35" i="17"/>
  <c r="G35" i="17"/>
  <c r="I35" i="17"/>
  <c r="J35" i="17"/>
  <c r="K35" i="17"/>
  <c r="M35" i="17"/>
  <c r="B36" i="17"/>
  <c r="C36" i="17"/>
  <c r="E36" i="17"/>
  <c r="F36" i="17"/>
  <c r="G36" i="17"/>
  <c r="I36" i="17"/>
  <c r="J36" i="17"/>
  <c r="K36" i="17"/>
  <c r="M36" i="17"/>
  <c r="B37" i="17"/>
  <c r="C37" i="17"/>
  <c r="E37" i="17"/>
  <c r="F37" i="17"/>
  <c r="G37" i="17"/>
  <c r="I37" i="17"/>
  <c r="J37" i="17"/>
  <c r="K37" i="17"/>
  <c r="M37" i="17"/>
  <c r="B38" i="17"/>
  <c r="C38" i="17"/>
  <c r="E38" i="17"/>
  <c r="F38" i="17"/>
  <c r="G38" i="17"/>
  <c r="I38" i="17"/>
  <c r="J38" i="17"/>
  <c r="H38" i="17" s="1"/>
  <c r="K38" i="17"/>
  <c r="M38" i="17"/>
  <c r="B39" i="17"/>
  <c r="C39" i="17"/>
  <c r="E39" i="17"/>
  <c r="F39" i="17"/>
  <c r="G39" i="17"/>
  <c r="I39" i="17"/>
  <c r="J39" i="17"/>
  <c r="K39" i="17"/>
  <c r="M39" i="17"/>
  <c r="B40" i="17"/>
  <c r="C40" i="17"/>
  <c r="E40" i="17"/>
  <c r="F40" i="17"/>
  <c r="G40" i="17"/>
  <c r="I40" i="17"/>
  <c r="J40" i="17"/>
  <c r="K40" i="17"/>
  <c r="M40" i="17"/>
  <c r="B41" i="17"/>
  <c r="C41" i="17"/>
  <c r="E41" i="17"/>
  <c r="F41" i="17"/>
  <c r="G41" i="17"/>
  <c r="I41" i="17"/>
  <c r="J41" i="17"/>
  <c r="K41" i="17"/>
  <c r="M41" i="17"/>
  <c r="B42" i="17"/>
  <c r="C42" i="17"/>
  <c r="E42" i="17"/>
  <c r="F42" i="17"/>
  <c r="G42" i="17"/>
  <c r="I42" i="17"/>
  <c r="J42" i="17"/>
  <c r="K42" i="17"/>
  <c r="M42" i="17"/>
  <c r="B43" i="17"/>
  <c r="C43" i="17"/>
  <c r="E43" i="17"/>
  <c r="F43" i="17"/>
  <c r="G43" i="17"/>
  <c r="I43" i="17"/>
  <c r="J43" i="17"/>
  <c r="K43" i="17"/>
  <c r="M43" i="17"/>
  <c r="B44" i="17"/>
  <c r="C44" i="17"/>
  <c r="E44" i="17"/>
  <c r="F44" i="17"/>
  <c r="G44" i="17"/>
  <c r="I44" i="17"/>
  <c r="H44" i="17" s="1"/>
  <c r="J44" i="17"/>
  <c r="K44" i="17"/>
  <c r="M44" i="17"/>
  <c r="B45" i="17"/>
  <c r="C45" i="17"/>
  <c r="E45" i="17"/>
  <c r="F45" i="17"/>
  <c r="G45" i="17"/>
  <c r="I45" i="17"/>
  <c r="J45" i="17"/>
  <c r="K45" i="17"/>
  <c r="M45" i="17"/>
  <c r="B46" i="17"/>
  <c r="C46" i="17"/>
  <c r="E46" i="17"/>
  <c r="F46" i="17"/>
  <c r="G46" i="17"/>
  <c r="I46" i="17"/>
  <c r="J46" i="17"/>
  <c r="K46" i="17"/>
  <c r="M46" i="17"/>
  <c r="B47" i="17"/>
  <c r="C47" i="17"/>
  <c r="E47" i="17"/>
  <c r="F47" i="17"/>
  <c r="G47" i="17"/>
  <c r="I47" i="17"/>
  <c r="J47" i="17"/>
  <c r="K47" i="17"/>
  <c r="M47" i="17"/>
  <c r="B48" i="17"/>
  <c r="C48" i="17"/>
  <c r="E48" i="17"/>
  <c r="F48" i="17"/>
  <c r="G48" i="17"/>
  <c r="I48" i="17"/>
  <c r="J48" i="17"/>
  <c r="K48" i="17"/>
  <c r="M48" i="17"/>
  <c r="B49" i="17"/>
  <c r="C49" i="17"/>
  <c r="E49" i="17"/>
  <c r="F49" i="17"/>
  <c r="G49" i="17"/>
  <c r="I49" i="17"/>
  <c r="J49" i="17"/>
  <c r="H49" i="17" s="1"/>
  <c r="K49" i="17"/>
  <c r="M49" i="17"/>
  <c r="B50" i="17"/>
  <c r="C50" i="17"/>
  <c r="E50" i="17"/>
  <c r="F50" i="17"/>
  <c r="G50" i="17"/>
  <c r="I50" i="17"/>
  <c r="J50" i="17"/>
  <c r="H50" i="17" s="1"/>
  <c r="K50" i="17"/>
  <c r="M50" i="17"/>
  <c r="B51" i="17"/>
  <c r="C51" i="17"/>
  <c r="E51" i="17"/>
  <c r="F51" i="17"/>
  <c r="G51" i="17"/>
  <c r="I51" i="17"/>
  <c r="J51" i="17"/>
  <c r="K51" i="17"/>
  <c r="M51" i="17"/>
  <c r="B52" i="17"/>
  <c r="C52" i="17"/>
  <c r="E52" i="17"/>
  <c r="F52" i="17"/>
  <c r="G52" i="17"/>
  <c r="I52" i="17"/>
  <c r="J52" i="17"/>
  <c r="K52" i="17"/>
  <c r="M52" i="17"/>
  <c r="M13" i="17"/>
  <c r="K13" i="17"/>
  <c r="J13" i="17"/>
  <c r="I13" i="17"/>
  <c r="G13" i="17"/>
  <c r="F13" i="17"/>
  <c r="E13" i="17"/>
  <c r="C13" i="17"/>
  <c r="B13" i="17"/>
  <c r="I70" i="15"/>
  <c r="I94" i="15" s="1"/>
  <c r="I95" i="15" s="1"/>
  <c r="H22" i="8"/>
  <c r="G22" i="8"/>
  <c r="H21" i="8"/>
  <c r="G21" i="8"/>
  <c r="H20" i="8"/>
  <c r="G20" i="8"/>
  <c r="H14" i="8"/>
  <c r="G14" i="8"/>
  <c r="H13" i="8"/>
  <c r="G13" i="8"/>
  <c r="H12" i="8"/>
  <c r="E117" i="6"/>
  <c r="D117" i="6"/>
  <c r="E109" i="6"/>
  <c r="D109" i="6"/>
  <c r="E100" i="6"/>
  <c r="D100" i="6"/>
  <c r="E92" i="6"/>
  <c r="D92" i="6"/>
  <c r="D72" i="6"/>
  <c r="G16" i="8"/>
  <c r="E72" i="6"/>
  <c r="H21" i="17" l="1"/>
  <c r="H20" i="17"/>
  <c r="I52" i="10"/>
  <c r="S52" i="10" s="1"/>
  <c r="I53" i="17"/>
  <c r="H25" i="17"/>
  <c r="H48" i="17"/>
  <c r="K53" i="17"/>
  <c r="J53" i="17"/>
  <c r="D51" i="17"/>
  <c r="L51" i="17" s="1"/>
  <c r="H74" i="10"/>
  <c r="H94" i="10"/>
  <c r="H59" i="10"/>
  <c r="G70" i="10"/>
  <c r="E94" i="10"/>
  <c r="E57" i="10"/>
  <c r="J95" i="10" s="1"/>
  <c r="F53" i="17"/>
  <c r="D24" i="17"/>
  <c r="L24" i="17" s="1"/>
  <c r="E53" i="17"/>
  <c r="G53" i="17"/>
  <c r="H51" i="17"/>
  <c r="H14" i="17"/>
  <c r="H57" i="10"/>
  <c r="H37" i="17"/>
  <c r="H28" i="17"/>
  <c r="H19" i="17"/>
  <c r="D14" i="17"/>
  <c r="L14" i="17" s="1"/>
  <c r="H35" i="17"/>
  <c r="H27" i="17"/>
  <c r="H18" i="17"/>
  <c r="D52" i="17"/>
  <c r="L52" i="17" s="1"/>
  <c r="D49" i="17"/>
  <c r="L49" i="17" s="1"/>
  <c r="E102" i="6"/>
  <c r="H15" i="8"/>
  <c r="H29" i="17"/>
  <c r="D28" i="17"/>
  <c r="L28" i="17" s="1"/>
  <c r="H22" i="17"/>
  <c r="D32" i="17"/>
  <c r="L32" i="17" s="1"/>
  <c r="I50" i="10"/>
  <c r="S50" i="10" s="1"/>
  <c r="E78" i="10"/>
  <c r="E59" i="10"/>
  <c r="I67" i="10"/>
  <c r="S67" i="10" s="1"/>
  <c r="N70" i="10"/>
  <c r="I9" i="10"/>
  <c r="S9" i="10" s="1"/>
  <c r="I36" i="10"/>
  <c r="S36" i="10" s="1"/>
  <c r="I53" i="10"/>
  <c r="S53" i="10" s="1"/>
  <c r="I66" i="10"/>
  <c r="S66" i="10" s="1"/>
  <c r="D70" i="10"/>
  <c r="I41" i="10"/>
  <c r="S41" i="10" s="1"/>
  <c r="I17" i="10"/>
  <c r="S17" i="10" s="1"/>
  <c r="I33" i="10"/>
  <c r="I32" i="10" s="1"/>
  <c r="I51" i="10"/>
  <c r="I65" i="10"/>
  <c r="E90" i="10"/>
  <c r="H90" i="10"/>
  <c r="I55" i="10"/>
  <c r="S55" i="10" s="1"/>
  <c r="L70" i="15"/>
  <c r="L94" i="15" s="1"/>
  <c r="L95" i="15" s="1"/>
  <c r="I99" i="15"/>
  <c r="H62" i="10"/>
  <c r="I42" i="10"/>
  <c r="S42" i="10" s="1"/>
  <c r="I30" i="10"/>
  <c r="S30" i="10" s="1"/>
  <c r="I69" i="10"/>
  <c r="S69" i="10" s="1"/>
  <c r="R38" i="10"/>
  <c r="R37" i="10" s="1"/>
  <c r="S51" i="10"/>
  <c r="P70" i="10"/>
  <c r="I19" i="10"/>
  <c r="S19" i="10" s="1"/>
  <c r="I63" i="10"/>
  <c r="S63" i="10" s="1"/>
  <c r="H16" i="10"/>
  <c r="Q70" i="10"/>
  <c r="I40" i="10"/>
  <c r="S40" i="10" s="1"/>
  <c r="E23" i="10"/>
  <c r="E16" i="10"/>
  <c r="I68" i="10"/>
  <c r="S68" i="10" s="1"/>
  <c r="I25" i="10"/>
  <c r="S25" i="10" s="1"/>
  <c r="I54" i="10"/>
  <c r="S54" i="10" s="1"/>
  <c r="I64" i="10"/>
  <c r="I48" i="10"/>
  <c r="S48" i="10" s="1"/>
  <c r="I10" i="10"/>
  <c r="S10" i="10" s="1"/>
  <c r="I61" i="10"/>
  <c r="S61" i="10" s="1"/>
  <c r="I24" i="10"/>
  <c r="S24" i="10" s="1"/>
  <c r="R74" i="10"/>
  <c r="C70" i="10"/>
  <c r="S84" i="10"/>
  <c r="S85" i="10"/>
  <c r="I26" i="10"/>
  <c r="S26" i="10" s="1"/>
  <c r="I46" i="10"/>
  <c r="F70" i="10"/>
  <c r="I60" i="10"/>
  <c r="H11" i="10"/>
  <c r="R57" i="10"/>
  <c r="I18" i="10"/>
  <c r="I8" i="10"/>
  <c r="S8" i="10" s="1"/>
  <c r="E74" i="10"/>
  <c r="N43" i="10"/>
  <c r="I22" i="10"/>
  <c r="S22" i="10" s="1"/>
  <c r="I21" i="10"/>
  <c r="S21" i="10" s="1"/>
  <c r="R78" i="10"/>
  <c r="R90" i="10"/>
  <c r="I77" i="10"/>
  <c r="I83" i="10"/>
  <c r="H40" i="17"/>
  <c r="H32" i="17"/>
  <c r="H30" i="17"/>
  <c r="H24" i="17"/>
  <c r="H16" i="17"/>
  <c r="D40" i="17"/>
  <c r="L40" i="17" s="1"/>
  <c r="D13" i="17"/>
  <c r="D45" i="17"/>
  <c r="L45" i="17" s="1"/>
  <c r="D39" i="17"/>
  <c r="L39" i="17" s="1"/>
  <c r="D37" i="17"/>
  <c r="L37" i="17" s="1"/>
  <c r="D31" i="17"/>
  <c r="L31" i="17" s="1"/>
  <c r="D30" i="17"/>
  <c r="L30" i="17" s="1"/>
  <c r="D23" i="17"/>
  <c r="L23" i="17" s="1"/>
  <c r="D22" i="17"/>
  <c r="L22" i="17" s="1"/>
  <c r="D15" i="17"/>
  <c r="L15" i="17" s="1"/>
  <c r="H42" i="17"/>
  <c r="D20" i="17"/>
  <c r="L20" i="17" s="1"/>
  <c r="S34" i="10"/>
  <c r="D43" i="10"/>
  <c r="D91" i="10" s="1"/>
  <c r="E38" i="10"/>
  <c r="E37" i="10" s="1"/>
  <c r="H31" i="10"/>
  <c r="Q43" i="10"/>
  <c r="K70" i="15"/>
  <c r="K94" i="15" s="1"/>
  <c r="K95" i="15" s="1"/>
  <c r="H34" i="17"/>
  <c r="D21" i="17"/>
  <c r="L21" i="17" s="1"/>
  <c r="O43" i="10"/>
  <c r="D44" i="17"/>
  <c r="L44" i="17" s="1"/>
  <c r="H41" i="17"/>
  <c r="D36" i="17"/>
  <c r="L36" i="17" s="1"/>
  <c r="H17" i="17"/>
  <c r="G43" i="10"/>
  <c r="G91" i="10" s="1"/>
  <c r="H80" i="10"/>
  <c r="D38" i="17"/>
  <c r="L38" i="17" s="1"/>
  <c r="D29" i="17"/>
  <c r="L29" i="17" s="1"/>
  <c r="H26" i="17"/>
  <c r="R23" i="10"/>
  <c r="E70" i="15"/>
  <c r="E94" i="15" s="1"/>
  <c r="E95" i="15" s="1"/>
  <c r="H70" i="15"/>
  <c r="H94" i="15" s="1"/>
  <c r="H95" i="15" s="1"/>
  <c r="J70" i="15"/>
  <c r="J94" i="15" s="1"/>
  <c r="J95" i="15" s="1"/>
  <c r="D43" i="17"/>
  <c r="L43" i="17" s="1"/>
  <c r="D35" i="17"/>
  <c r="L35" i="17" s="1"/>
  <c r="D34" i="17"/>
  <c r="L34" i="17" s="1"/>
  <c r="D33" i="17"/>
  <c r="L33" i="17" s="1"/>
  <c r="H31" i="17"/>
  <c r="D27" i="17"/>
  <c r="L27" i="17" s="1"/>
  <c r="D26" i="17"/>
  <c r="L26" i="17" s="1"/>
  <c r="D25" i="17"/>
  <c r="L25" i="17" s="1"/>
  <c r="H23" i="17"/>
  <c r="D19" i="17"/>
  <c r="L19" i="17" s="1"/>
  <c r="D17" i="17"/>
  <c r="L17" i="17" s="1"/>
  <c r="O70" i="10"/>
  <c r="I76" i="10"/>
  <c r="S76" i="10" s="1"/>
  <c r="E31" i="10"/>
  <c r="I73" i="10"/>
  <c r="S73" i="10" s="1"/>
  <c r="H78" i="10"/>
  <c r="I29" i="10"/>
  <c r="S29" i="10" s="1"/>
  <c r="I20" i="10"/>
  <c r="S20" i="10" s="1"/>
  <c r="I49" i="10"/>
  <c r="S49" i="10" s="1"/>
  <c r="R59" i="10"/>
  <c r="H43" i="17"/>
  <c r="I7" i="10"/>
  <c r="S7" i="10" s="1"/>
  <c r="H23" i="10"/>
  <c r="G70" i="15"/>
  <c r="G94" i="15" s="1"/>
  <c r="G95" i="15" s="1"/>
  <c r="F70" i="15"/>
  <c r="F94" i="15" s="1"/>
  <c r="F95" i="15" s="1"/>
  <c r="F43" i="10"/>
  <c r="F91" i="10" s="1"/>
  <c r="R16" i="10"/>
  <c r="D70" i="15"/>
  <c r="D94" i="15" s="1"/>
  <c r="D95" i="15" s="1"/>
  <c r="D48" i="17"/>
  <c r="L48" i="17" s="1"/>
  <c r="D47" i="17"/>
  <c r="L47" i="17" s="1"/>
  <c r="D46" i="17"/>
  <c r="L46" i="17" s="1"/>
  <c r="H45" i="17"/>
  <c r="H36" i="17"/>
  <c r="D16" i="17"/>
  <c r="L16" i="17" s="1"/>
  <c r="R32" i="10"/>
  <c r="R31" i="10" s="1"/>
  <c r="R106" i="10"/>
  <c r="I27" i="10"/>
  <c r="S27" i="10" s="1"/>
  <c r="S65" i="10"/>
  <c r="H38" i="10"/>
  <c r="H37" i="10" s="1"/>
  <c r="C43" i="10"/>
  <c r="C91" i="10" s="1"/>
  <c r="I28" i="10"/>
  <c r="S28" i="10" s="1"/>
  <c r="I47" i="10"/>
  <c r="S47" i="10" s="1"/>
  <c r="H52" i="17"/>
  <c r="D102" i="6"/>
  <c r="P43" i="10"/>
  <c r="D50" i="17"/>
  <c r="L50" i="17" s="1"/>
  <c r="H47" i="17"/>
  <c r="D42" i="17"/>
  <c r="L42" i="17" s="1"/>
  <c r="D41" i="17"/>
  <c r="L41" i="17" s="1"/>
  <c r="H39" i="17"/>
  <c r="R80" i="10"/>
  <c r="R11" i="10"/>
  <c r="I56" i="10"/>
  <c r="R62" i="10"/>
  <c r="H13" i="17"/>
  <c r="G15" i="8"/>
  <c r="E11" i="10"/>
  <c r="H46" i="17"/>
  <c r="E36" i="6"/>
  <c r="E38" i="6" s="1"/>
  <c r="I39" i="10"/>
  <c r="I72" i="10"/>
  <c r="S72" i="10" s="1"/>
  <c r="E62" i="10"/>
  <c r="D62" i="6"/>
  <c r="I13" i="10"/>
  <c r="I14" i="10" s="1"/>
  <c r="S14" i="10" s="1"/>
  <c r="H15" i="17"/>
  <c r="D18" i="17"/>
  <c r="L18" i="17" s="1"/>
  <c r="E80" i="10"/>
  <c r="I45" i="10"/>
  <c r="D111" i="6"/>
  <c r="D119" i="6" s="1"/>
  <c r="D123" i="6" s="1"/>
  <c r="G19" i="8" s="1"/>
  <c r="G23" i="8" s="1"/>
  <c r="G27" i="8" s="1"/>
  <c r="E111" i="6"/>
  <c r="E119" i="6" s="1"/>
  <c r="E123" i="6" s="1"/>
  <c r="H19" i="8" s="1"/>
  <c r="H23" i="8" s="1"/>
  <c r="H27" i="8" s="1"/>
  <c r="H18" i="8"/>
  <c r="E62" i="6"/>
  <c r="G17" i="8"/>
  <c r="G18" i="8" s="1"/>
  <c r="D36" i="6"/>
  <c r="D38" i="6" s="1"/>
  <c r="D64" i="6" l="1"/>
  <c r="L76" i="10"/>
  <c r="L68" i="10"/>
  <c r="J94" i="10"/>
  <c r="H70" i="10"/>
  <c r="I94" i="10"/>
  <c r="S46" i="10"/>
  <c r="S33" i="10"/>
  <c r="L13" i="17"/>
  <c r="L53" i="17" s="1"/>
  <c r="D53" i="17"/>
  <c r="H53" i="17"/>
  <c r="L99" i="15"/>
  <c r="I57" i="10"/>
  <c r="I31" i="10"/>
  <c r="S31" i="10" s="1"/>
  <c r="H25" i="8"/>
  <c r="I59" i="10"/>
  <c r="S59" i="10" s="1"/>
  <c r="G79" i="10"/>
  <c r="I16" i="10"/>
  <c r="S16" i="10" s="1"/>
  <c r="Q79" i="10"/>
  <c r="Q93" i="10" s="1"/>
  <c r="Q97" i="10" s="1"/>
  <c r="S83" i="10"/>
  <c r="I90" i="10"/>
  <c r="N79" i="10"/>
  <c r="N93" i="10" s="1"/>
  <c r="N99" i="10" s="1"/>
  <c r="E70" i="10"/>
  <c r="D79" i="10"/>
  <c r="G25" i="8"/>
  <c r="J98" i="15"/>
  <c r="K98" i="15"/>
  <c r="G98" i="15"/>
  <c r="E98" i="15"/>
  <c r="F98" i="15"/>
  <c r="H98" i="15"/>
  <c r="K99" i="15"/>
  <c r="D98" i="15"/>
  <c r="L98" i="15"/>
  <c r="I98" i="15"/>
  <c r="I101" i="15" s="1"/>
  <c r="C99" i="15"/>
  <c r="H99" i="15"/>
  <c r="E99" i="15"/>
  <c r="D99" i="15"/>
  <c r="G99" i="15"/>
  <c r="J99" i="15"/>
  <c r="F99" i="15"/>
  <c r="I62" i="10"/>
  <c r="I11" i="10"/>
  <c r="S11" i="10" s="1"/>
  <c r="R70" i="10"/>
  <c r="P79" i="10"/>
  <c r="P93" i="10" s="1"/>
  <c r="P97" i="10" s="1"/>
  <c r="S60" i="10"/>
  <c r="E43" i="10"/>
  <c r="L15" i="10" s="1"/>
  <c r="H43" i="10"/>
  <c r="F79" i="10"/>
  <c r="L77" i="10"/>
  <c r="S18" i="10"/>
  <c r="O79" i="10"/>
  <c r="O93" i="10" s="1"/>
  <c r="O99" i="10" s="1"/>
  <c r="S64" i="10"/>
  <c r="I78" i="10"/>
  <c r="S78" i="10" s="1"/>
  <c r="C79" i="10"/>
  <c r="S77" i="10"/>
  <c r="S32" i="10"/>
  <c r="I74" i="10"/>
  <c r="S74" i="10" s="1"/>
  <c r="I23" i="10"/>
  <c r="S23" i="10" s="1"/>
  <c r="S13" i="10"/>
  <c r="E64" i="6"/>
  <c r="S56" i="10"/>
  <c r="I38" i="10"/>
  <c r="S39" i="10"/>
  <c r="R43" i="10"/>
  <c r="S89" i="10"/>
  <c r="S45" i="10"/>
  <c r="I80" i="10"/>
  <c r="S80" i="10" s="1"/>
  <c r="N97" i="10" l="1"/>
  <c r="P99" i="10"/>
  <c r="C29" i="8"/>
  <c r="F92" i="10"/>
  <c r="F93" i="10"/>
  <c r="H79" i="10"/>
  <c r="H91" i="10"/>
  <c r="K99" i="10" s="1"/>
  <c r="D92" i="10"/>
  <c r="D93" i="10"/>
  <c r="I54" i="17" s="1"/>
  <c r="I55" i="17" s="1"/>
  <c r="G92" i="10"/>
  <c r="G93" i="10"/>
  <c r="J54" i="17" s="1"/>
  <c r="J55" i="17" s="1"/>
  <c r="E79" i="10"/>
  <c r="E92" i="10" s="1"/>
  <c r="E91" i="10"/>
  <c r="K101" i="10" s="1"/>
  <c r="C101" i="10" s="1"/>
  <c r="C101" i="15"/>
  <c r="C103" i="15" s="1"/>
  <c r="D102" i="15" s="1"/>
  <c r="L101" i="15"/>
  <c r="C93" i="10"/>
  <c r="C92" i="10"/>
  <c r="I70" i="10"/>
  <c r="S70" i="10" s="1"/>
  <c r="Q99" i="10"/>
  <c r="R99" i="10" s="1"/>
  <c r="O97" i="10"/>
  <c r="F101" i="15"/>
  <c r="G101" i="15"/>
  <c r="K101" i="15"/>
  <c r="E101" i="15"/>
  <c r="J101" i="15"/>
  <c r="H101" i="15"/>
  <c r="D101" i="15"/>
  <c r="S62" i="10"/>
  <c r="S38" i="10"/>
  <c r="I37" i="10"/>
  <c r="R79" i="10"/>
  <c r="R93" i="10" s="1"/>
  <c r="R97" i="10" s="1"/>
  <c r="S90" i="10"/>
  <c r="S57" i="10"/>
  <c r="E93" i="10" l="1"/>
  <c r="L44" i="10" s="1"/>
  <c r="H92" i="10"/>
  <c r="H109" i="10" s="1"/>
  <c r="H93" i="10"/>
  <c r="K54" i="17" s="1"/>
  <c r="K55" i="17" s="1"/>
  <c r="K106" i="10"/>
  <c r="K100" i="10"/>
  <c r="C100" i="10" s="1"/>
  <c r="H100" i="10"/>
  <c r="L56" i="10"/>
  <c r="H54" i="17"/>
  <c r="H55" i="17" s="1"/>
  <c r="D103" i="15"/>
  <c r="E102" i="15" s="1"/>
  <c r="E103" i="15" s="1"/>
  <c r="F102" i="15" s="1"/>
  <c r="F103" i="15" s="1"/>
  <c r="G102" i="15" s="1"/>
  <c r="G103" i="15" s="1"/>
  <c r="H102" i="15" s="1"/>
  <c r="H103" i="15" s="1"/>
  <c r="I102" i="15" s="1"/>
  <c r="I103" i="15" s="1"/>
  <c r="J102" i="15" s="1"/>
  <c r="J103" i="15" s="1"/>
  <c r="K102" i="15" s="1"/>
  <c r="K103" i="15" s="1"/>
  <c r="L102" i="15" s="1"/>
  <c r="L103" i="15" s="1"/>
  <c r="S37" i="10"/>
  <c r="I43" i="10"/>
  <c r="D54" i="17" l="1"/>
  <c r="D55" i="17" s="1"/>
  <c r="K114" i="10"/>
  <c r="C106" i="10"/>
  <c r="N100" i="10"/>
  <c r="N105" i="10" s="1"/>
  <c r="R105" i="10" s="1"/>
  <c r="P100" i="10"/>
  <c r="P107" i="10" s="1"/>
  <c r="Q100" i="10"/>
  <c r="Q107" i="10" s="1"/>
  <c r="L57" i="10"/>
  <c r="O100" i="10"/>
  <c r="O107" i="10" s="1"/>
  <c r="L100" i="10"/>
  <c r="D100" i="10"/>
  <c r="I91" i="10"/>
  <c r="K98" i="10" s="1"/>
  <c r="K105" i="10"/>
  <c r="C105" i="10" s="1"/>
  <c r="G99" i="10"/>
  <c r="S43" i="10"/>
  <c r="I79" i="10"/>
  <c r="P105" i="10" l="1"/>
  <c r="P110" i="10" s="1"/>
  <c r="Q105" i="10"/>
  <c r="Q110" i="10" s="1"/>
  <c r="R100" i="10"/>
  <c r="N107" i="10"/>
  <c r="R107" i="10" s="1"/>
  <c r="S107" i="10" s="1"/>
  <c r="O105" i="10"/>
  <c r="O110" i="10" s="1"/>
  <c r="N110" i="10"/>
  <c r="R110" i="10" s="1"/>
  <c r="C99" i="10"/>
  <c r="D99" i="10" s="1"/>
  <c r="K104" i="10"/>
  <c r="C104" i="10" s="1"/>
  <c r="K113" i="10"/>
  <c r="C114" i="10" s="1"/>
  <c r="I93" i="10"/>
  <c r="I92" i="10"/>
  <c r="G98" i="10" s="1"/>
  <c r="S79" i="10"/>
  <c r="C98" i="10" l="1"/>
  <c r="D98" i="10" s="1"/>
  <c r="C113" i="10"/>
  <c r="D113" i="10" s="1"/>
  <c r="L113" i="10"/>
  <c r="G54" i="17"/>
  <c r="G55" i="17" s="1"/>
  <c r="O104" i="10"/>
  <c r="O103" i="10" s="1"/>
  <c r="O108" i="10" s="1"/>
  <c r="O112" i="10" s="1"/>
  <c r="N104" i="10"/>
  <c r="Q104" i="10"/>
  <c r="Q103" i="10" s="1"/>
  <c r="Q108" i="10" s="1"/>
  <c r="Q112" i="10" s="1"/>
  <c r="P104" i="10"/>
  <c r="P103" i="10" s="1"/>
  <c r="P108" i="10" s="1"/>
  <c r="P112" i="10" s="1"/>
  <c r="O98" i="10"/>
  <c r="L54" i="17"/>
  <c r="L55" i="17" s="1"/>
  <c r="S93" i="10"/>
  <c r="Q98" i="10"/>
  <c r="N98" i="10"/>
  <c r="P98" i="10"/>
  <c r="D114" i="10" l="1"/>
  <c r="D118" i="10"/>
  <c r="E54" i="17"/>
  <c r="E55" i="17" s="1"/>
  <c r="N103" i="10"/>
  <c r="R104" i="10"/>
  <c r="R98" i="10"/>
  <c r="N108" i="10" l="1"/>
  <c r="R103" i="10"/>
  <c r="N112" i="10" l="1"/>
  <c r="R112" i="10" s="1"/>
  <c r="R108" i="10"/>
</calcChain>
</file>

<file path=xl/sharedStrings.xml><?xml version="1.0" encoding="utf-8"?>
<sst xmlns="http://schemas.openxmlformats.org/spreadsheetml/2006/main" count="925" uniqueCount="696">
  <si>
    <t>Pentru a fi eligibil, solicitantul trebuie să nu se încadreze în categoria întreprinderilor în dificultate.</t>
  </si>
  <si>
    <t>1)</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</si>
  <si>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</si>
  <si>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</si>
  <si>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</si>
  <si>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</si>
  <si>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t>
  </si>
  <si>
    <t>(-)</t>
  </si>
  <si>
    <t>TOTAL CAPITALURI PROPRII</t>
  </si>
  <si>
    <t>N</t>
  </si>
  <si>
    <t xml:space="preserve">A. ACTIVE </t>
  </si>
  <si>
    <t>BILANT (cod 01)</t>
  </si>
  <si>
    <t>ACTIVE NECURENTE</t>
  </si>
  <si>
    <t>Active fixe corporale</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</si>
  <si>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</si>
  <si>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</si>
  <si>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</si>
  <si>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</si>
  <si>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</si>
  <si>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</si>
  <si>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TOTAL 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</si>
  <si>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</si>
  <si>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</si>
  <si>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</si>
  <si>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</si>
  <si>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</si>
  <si>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</si>
  <si>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</si>
  <si>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</si>
  <si>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</si>
  <si>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</si>
  <si>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</si>
  <si>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</si>
  <si>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</si>
  <si>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</si>
  <si>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</si>
  <si>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</si>
  <si>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</si>
  <si>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</si>
  <si>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</si>
  <si>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</si>
  <si>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</si>
  <si>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</si>
  <si>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</si>
  <si>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</si>
  <si>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</si>
  <si>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</si>
  <si>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</si>
  <si>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</si>
  <si>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</si>
  <si>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</si>
  <si>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</si>
  <si>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</si>
  <si>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</si>
  <si>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</si>
  <si>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</si>
  <si>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</si>
  <si>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</si>
  <si>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Rezerve, fonduri</t>
  </si>
  <si>
    <t>Rezultatul reportat (sold creditor)</t>
  </si>
  <si>
    <t>Rezultatul reportat (sold debitor)</t>
  </si>
  <si>
    <t>Rezultatul patrimonial al exercitiului (sold creditor)</t>
  </si>
  <si>
    <t>Rezultatul patrimonial al exercitiului (sold debitor)</t>
  </si>
  <si>
    <t>N-1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</si>
  <si>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</si>
  <si>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</si>
  <si>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 xml:space="preserve">Rezultatul reportat </t>
  </si>
  <si>
    <t xml:space="preserve">Rezultatul patrimonial al exercitiului </t>
  </si>
  <si>
    <t>b</t>
  </si>
  <si>
    <t>c</t>
  </si>
  <si>
    <t>A</t>
  </si>
  <si>
    <t>CAPITALURI PROPRII</t>
  </si>
  <si>
    <t>Datorii curente</t>
  </si>
  <si>
    <t>Datorii necurente</t>
  </si>
  <si>
    <t>B</t>
  </si>
  <si>
    <t>DATORII TOTALE</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</si>
  <si>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</si>
  <si>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</si>
  <si>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</si>
  <si>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</si>
  <si>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</si>
  <si>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</si>
  <si>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</si>
  <si>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</si>
  <si>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</si>
  <si>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</si>
  <si>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</si>
  <si>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</si>
  <si>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</si>
  <si>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</si>
  <si>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</si>
  <si>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</si>
  <si>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VI. REZULTATUL DIN ACTIVITATEA FINANCIARA</t>
  </si>
  <si>
    <t>VII. REZULTATUL DIN ACTIVITATEA CURENTA</t>
  </si>
  <si>
    <t>VIII. VENITURI EXTRAORDINARE</t>
  </si>
  <si>
    <t>IX. CHELTUIELI EXTRAORDINARE</t>
  </si>
  <si>
    <t>X. REZULTATUL DIN ACTIVITATEA EXTRAORDINARA</t>
  </si>
  <si>
    <t>Cheltuieli cu impozitul pe profit</t>
  </si>
  <si>
    <t>XI. REZULTATUL PATRIMONIAL AL EXERCITIULUI (BRUT)</t>
  </si>
  <si>
    <t>V. CHELTUIELI FINANCIARE, din care:</t>
  </si>
  <si>
    <t>Cheltuieli cu dobanzile</t>
  </si>
  <si>
    <t>XII. REZULTATUL PATRIMONIAL AL EXERCITIULUI (NET)</t>
  </si>
  <si>
    <t>Profit net</t>
  </si>
  <si>
    <t>Cheltuieli cu impozitele</t>
  </si>
  <si>
    <t>Cheltuieli cu amortizarea</t>
  </si>
  <si>
    <t>C</t>
  </si>
  <si>
    <t>EBITDA</t>
  </si>
  <si>
    <t>d</t>
  </si>
  <si>
    <t>RAPORTUL DATORII/CAPITALURI PROPRII</t>
  </si>
  <si>
    <t>CAPACITATEA DE ACOPERIRE A DOBANZILOR</t>
  </si>
  <si>
    <t>TOTAL</t>
  </si>
  <si>
    <t>Denumirea capitolelor şi subcapitolelor</t>
  </si>
  <si>
    <t>Cheltuieli eligibile</t>
  </si>
  <si>
    <t>Total eligibil</t>
  </si>
  <si>
    <t>Cheltuieli neeligibile</t>
  </si>
  <si>
    <t>Total neeligibil</t>
  </si>
  <si>
    <t>Amenajarea terenului</t>
  </si>
  <si>
    <t>Amenajări pentru protecţia mediului şi aducerea terenului la starea iniţială</t>
  </si>
  <si>
    <t>TOTAL CAPITOL 1</t>
  </si>
  <si>
    <t> TOTAL CAPITOL 2</t>
  </si>
  <si>
    <t> TOTAL CAPITOL 3</t>
  </si>
  <si>
    <t>TOTAL CAPITOL 4</t>
  </si>
  <si>
    <t>5.2</t>
  </si>
  <si>
    <t>TOTAL CAPITOL 5</t>
  </si>
  <si>
    <t>Nr crt</t>
  </si>
  <si>
    <t>SURSE DE FINANŢARE</t>
  </si>
  <si>
    <t>Valoare (lei)</t>
  </si>
  <si>
    <t>I</t>
  </si>
  <si>
    <t>Valoarea totală a cererii de finantare, din care :</t>
  </si>
  <si>
    <t>I.a.</t>
  </si>
  <si>
    <t>Valoarea totala neeligibilă, inclusiv TVA aferenta</t>
  </si>
  <si>
    <t>I.b.</t>
  </si>
  <si>
    <t>II</t>
  </si>
  <si>
    <t>II.a.</t>
  </si>
  <si>
    <t>II.b.</t>
  </si>
  <si>
    <t>Contribuţia solicitantului la cheltuieli neeligibile, inclusiv TVA aferenta</t>
  </si>
  <si>
    <t>III</t>
  </si>
  <si>
    <t>3.8</t>
  </si>
  <si>
    <t>Auditul financiar</t>
  </si>
  <si>
    <t>5.3</t>
  </si>
  <si>
    <t>5.4</t>
  </si>
  <si>
    <t xml:space="preserve">Studii </t>
  </si>
  <si>
    <t>Componenta finanțabilă prin ajutor de stat regional, din care:</t>
  </si>
  <si>
    <t>SURSE DE FINANŢARE AJUTOR DE MINIMIS</t>
  </si>
  <si>
    <t>Componenta finanțabilă prin ajutor de minimis, din care:</t>
  </si>
  <si>
    <t xml:space="preserve">Valoarea totala eligibilă, inclusiv TVA aferenta  </t>
  </si>
  <si>
    <t>MIJLOCIE</t>
  </si>
  <si>
    <t>MICA SAU MICRO</t>
  </si>
  <si>
    <t>Cursul Inforeuro din luna publicării ghidului solicitantului</t>
  </si>
  <si>
    <t>IMM</t>
  </si>
  <si>
    <t>INTREPRINDERE MARE</t>
  </si>
  <si>
    <t>TIP INTREPRINDERE</t>
  </si>
  <si>
    <t>MARE</t>
  </si>
  <si>
    <t>TOTAL CAPITOL 6</t>
  </si>
  <si>
    <t>Valoarea totala eligibilă, inclusiv TVA aferenta, din care:</t>
  </si>
  <si>
    <t>Partener 1</t>
  </si>
  <si>
    <t>Partener 2</t>
  </si>
  <si>
    <t>Instalaţii tehnice, mijloace de transport, animale, plantaţii, mobilier, aparatură birotică şi alte active corporale</t>
  </si>
  <si>
    <t>C. CAPITALURI PROPRII</t>
  </si>
  <si>
    <t>Dobândă de încasat, avansuri de trezorerie</t>
  </si>
  <si>
    <t>O întreprindere este considerată a fi în dificultate dacă este îndeplinită cel puțin una dintre următoarele condiții:</t>
  </si>
  <si>
    <t>Alte cheltuieli de exploatare</t>
  </si>
  <si>
    <t>ECHIPAMENTE / DOTARI / ACTIVE CORPORALE</t>
  </si>
  <si>
    <t>LUCRARI</t>
  </si>
  <si>
    <t>SERVICII</t>
  </si>
  <si>
    <t>CHELTUIELI SUB FORMA DE RATA FORFETARA</t>
  </si>
  <si>
    <t>ACTIVE NECORPORALE</t>
  </si>
  <si>
    <t>TAXE</t>
  </si>
  <si>
    <t>2.1</t>
  </si>
  <si>
    <t>3.1.2</t>
  </si>
  <si>
    <t>3.1.3</t>
  </si>
  <si>
    <t>Studii de teren</t>
  </si>
  <si>
    <t>Raport privind impactul asupra mediului</t>
  </si>
  <si>
    <t>Alte studii specifice</t>
  </si>
  <si>
    <t xml:space="preserve">Expertizare tehnică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</si>
  <si>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</si>
  <si>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</si>
  <si>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</si>
  <si>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</si>
  <si>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</si>
  <si>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</si>
  <si>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Managementul de proiect pentru obiectivul de investiţii</t>
  </si>
  <si>
    <t xml:space="preserve">Servicii de consultanță la elaborarea cererii de finanțare </t>
  </si>
  <si>
    <t xml:space="preserve">Servicii de consultanță în domeniul managementului de proiect </t>
  </si>
  <si>
    <t>3.8.1.2</t>
  </si>
  <si>
    <t xml:space="preserve">Asistenţă tehnică din partea proiectantului </t>
  </si>
  <si>
    <t>Dirigenţie de şantier</t>
  </si>
  <si>
    <t>5.1</t>
  </si>
  <si>
    <t>Ajutor de stat regional</t>
  </si>
  <si>
    <t>SURSE DE FINANŢARE AJUTOR DE STAT REGIONAL</t>
  </si>
  <si>
    <t>I.b.1</t>
  </si>
  <si>
    <t>I.b.2</t>
  </si>
  <si>
    <t>I.b.3</t>
  </si>
  <si>
    <t>Cheltuieli eligibile Partener 2</t>
  </si>
  <si>
    <t>Cheltuieli eligibile Partener 3</t>
  </si>
  <si>
    <t>Contributia Partenerului 2 la cheltuieli eligibile</t>
  </si>
  <si>
    <t>Contributia Partenerului 3 la cheltuieli eligibile</t>
  </si>
  <si>
    <t>II.a.1</t>
  </si>
  <si>
    <t>II.a.2</t>
  </si>
  <si>
    <t>II.a.3</t>
  </si>
  <si>
    <t>Partener 3</t>
  </si>
  <si>
    <t>PARTENERI</t>
  </si>
  <si>
    <t>Verificarea de la pct. 1) se face în mod automat, în baza informațiilor introduse deja. 
Punctele 2) și 3) de mai jos fac obiectul Declarației unice.</t>
  </si>
  <si>
    <t>Completați următoarele tabele cu proiecțiile de venituri și cheltuieli aferente doar activității ce face obiectul proiectului de investiții</t>
  </si>
  <si>
    <t>Nr. Crt.</t>
  </si>
  <si>
    <t>CATEGORIA</t>
  </si>
  <si>
    <t>Implementare si operare</t>
  </si>
  <si>
    <t>AN 1</t>
  </si>
  <si>
    <t>AN 2</t>
  </si>
  <si>
    <t>AN 3</t>
  </si>
  <si>
    <t>AN 4</t>
  </si>
  <si>
    <t>AN 5</t>
  </si>
  <si>
    <t>AN 6</t>
  </si>
  <si>
    <t>AN 7</t>
  </si>
  <si>
    <t>AN 8</t>
  </si>
  <si>
    <t>AN 9</t>
  </si>
  <si>
    <t>AN 10</t>
  </si>
  <si>
    <t>Donaţii</t>
  </si>
  <si>
    <t>Credite pe termen lung, din care</t>
  </si>
  <si>
    <t>4.1.</t>
  </si>
  <si>
    <t>Imprumut pentru realizarea investitiei</t>
  </si>
  <si>
    <t>4.2.</t>
  </si>
  <si>
    <t>Credite pe termen scurt</t>
  </si>
  <si>
    <t xml:space="preserve">Rambursari de Credite pe termen mediu si lung, din care:  </t>
  </si>
  <si>
    <t>7.1.</t>
  </si>
  <si>
    <t xml:space="preserve">      Rate la imprumut - cofinantare la proiect</t>
  </si>
  <si>
    <t>7.2.</t>
  </si>
  <si>
    <t>Rambursari de credite pe termen scurt</t>
  </si>
  <si>
    <t>INCASARI DIN ACTIVITATEA DE INVESTITII</t>
  </si>
  <si>
    <t>Total intrari de lichididati din activitatea de investitii</t>
  </si>
  <si>
    <r>
      <t>PLATI DIN ACTIVITATEA DE INVESTITII</t>
    </r>
    <r>
      <rPr>
        <sz val="9"/>
        <rFont val="Calibri"/>
        <family val="2"/>
        <scheme val="minor"/>
      </rPr>
      <t xml:space="preserve"> (inlcusiv reinvestirile din cadrul proiectului de investitii)</t>
    </r>
  </si>
  <si>
    <t xml:space="preserve">Achizitii de active fixe corporale, incl TVA </t>
  </si>
  <si>
    <t>Achizitii de active fixe necorporale, incl TVA</t>
  </si>
  <si>
    <t>Total iesiri de lichididati din activitatea de investitii</t>
  </si>
  <si>
    <t>Flux de lichiditati din activitatea de  investitii</t>
  </si>
  <si>
    <t>Flux de lichiditati din activitatea de investitii si finantare</t>
  </si>
  <si>
    <t>Venituri financiare</t>
  </si>
  <si>
    <t>Total intrari de lichiditati din activitatea de exploatare</t>
  </si>
  <si>
    <t xml:space="preserve">Cheltuieli de întreţinere şi reparaţii capitale </t>
  </si>
  <si>
    <t>Alte cheltuieli administrative</t>
  </si>
  <si>
    <t>Cheltuieli financiare</t>
  </si>
  <si>
    <t>Cheltuielile privind dobanzile</t>
  </si>
  <si>
    <t xml:space="preserve">     La imprumut - cofinantare la proiect</t>
  </si>
  <si>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</si>
  <si>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</si>
  <si>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</si>
  <si>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iesiri de lichiditati din activitatea de exploatare</t>
  </si>
  <si>
    <t>Flux de lichiditati brut din activitatea de  exploatare</t>
  </si>
  <si>
    <t>Flux de lichiditati total brut inainte de plati pentru impozit pe profit /cifra de afaceri si ajustare TVA</t>
  </si>
  <si>
    <t xml:space="preserve">Flux de lichiditati net din activitatea de exploatare </t>
  </si>
  <si>
    <t xml:space="preserve">Flux de lichiditati net al perioadei </t>
  </si>
  <si>
    <t xml:space="preserve">Disponibil de numerar la inceputul perioadei </t>
  </si>
  <si>
    <t xml:space="preserve">Disponibil de numerar la sfarsitul perioadei </t>
  </si>
  <si>
    <t xml:space="preserve">Ajutor nerambursabil solicitat </t>
  </si>
  <si>
    <t>0- Instructiuni de completare:</t>
  </si>
  <si>
    <r>
      <t xml:space="preserve">Datele se introduc </t>
    </r>
    <r>
      <rPr>
        <u/>
        <sz val="9.5"/>
        <color indexed="8"/>
        <rFont val="Calibri"/>
        <family val="2"/>
        <scheme val="minor"/>
      </rPr>
      <t>numai</t>
    </r>
    <r>
      <rPr>
        <sz val="9.5"/>
        <color indexed="8"/>
        <rFont val="Calibri"/>
        <family val="2"/>
        <scheme val="minor"/>
      </rPr>
      <t xml:space="preserve"> in celulele marcate cu gri;  datele se introduc in LEI.</t>
    </r>
  </si>
  <si>
    <t>Restul datelor sunt fie predefinite, fie generate automat. A nu se modifica formulele de calcul - acestea sunt calculate automat in urma introducerii datelor de intrare</t>
  </si>
  <si>
    <t>Au fost prevazute formule de verificare a unor corelatii. Daca corelatia se verifica, mesajul  este "OK", iar in situatia in care formula identifica o necorelare, mesajul este ”ERROR”</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</si>
  <si>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stanga selectand foaia de lucru. Se copiaza si se Lipeste (PASTE) in foaia de lucru Export SMIS</t>
  </si>
  <si>
    <t>TVA eligibil</t>
  </si>
  <si>
    <t>CHELTUIELI CU ACTIVE NECORPORALE</t>
  </si>
  <si>
    <t>4.6 Active necorporale</t>
  </si>
  <si>
    <t xml:space="preserve">Program: Programul Regiunea Centru (PR Centru) </t>
  </si>
  <si>
    <t>Fond: FEDR</t>
  </si>
  <si>
    <t xml:space="preserve">Apel de proiecte: </t>
  </si>
  <si>
    <t xml:space="preserve">Cod SMIS: </t>
  </si>
  <si>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</si>
  <si>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</si>
  <si>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</si>
  <si>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</si>
  <si>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</si>
  <si>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</si>
  <si>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</si>
  <si>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neeligibil</t>
  </si>
  <si>
    <t>3= 4+5+6</t>
  </si>
  <si>
    <t>7=8+9</t>
  </si>
  <si>
    <t>11=3+10</t>
  </si>
  <si>
    <t xml:space="preserve">Valoare eligibilă al proiectului, incl. TVA eligibil, din care: </t>
  </si>
  <si>
    <t>Valoare totală neeligibil al proiectului, incl. TVA neeligibil</t>
  </si>
  <si>
    <t>Valoare totală  a proiectului</t>
  </si>
  <si>
    <t xml:space="preserve">Valoare eligibilă nerambursabilă din partea fondurilor (UE)   </t>
  </si>
  <si>
    <t>PLANUL DE FINANTARE - LEI CU TVA</t>
  </si>
  <si>
    <t>Nr. crt</t>
  </si>
  <si>
    <t>Cheltuieli eligibile, fără TVA</t>
  </si>
  <si>
    <t>TVA nerecuperabilă,aferentă cheltuielilor eligibile</t>
  </si>
  <si>
    <t>Cheltuieli neeligibile, fără TVA</t>
  </si>
  <si>
    <t>TVA aferentă cheltuielilor neeligibile, și TVA recuperabilă aferentă cheltuielilor eligibile</t>
  </si>
  <si>
    <t>Categorie MySmis</t>
  </si>
  <si>
    <t>Subcategorie MySmis</t>
  </si>
  <si>
    <t xml:space="preserve">TOTAL </t>
  </si>
  <si>
    <t>CAP. 1</t>
  </si>
  <si>
    <t>1.1.</t>
  </si>
  <si>
    <r>
      <t>Obtinerea terenului</t>
    </r>
    <r>
      <rPr>
        <sz val="9"/>
        <color rgb="FFFF0000"/>
        <rFont val="Calibri"/>
        <family val="2"/>
        <scheme val="minor"/>
      </rPr>
      <t xml:space="preserve"> </t>
    </r>
  </si>
  <si>
    <t>1.1. Obtinerea  terenului</t>
  </si>
  <si>
    <t xml:space="preserve">1.2. </t>
  </si>
  <si>
    <t>1.2 Amenajarea terenului</t>
  </si>
  <si>
    <t xml:space="preserve">1.3. </t>
  </si>
  <si>
    <t>1.3 Amenajări pentru protecţia mediului şi aducerea terenului la starea iniţială</t>
  </si>
  <si>
    <t>1.4.</t>
  </si>
  <si>
    <t>Cheltuieli pentru relocare/protecția utilităților</t>
  </si>
  <si>
    <t>1.4 Cheltuieli pentru relocarea/protecţia utilităţilor</t>
  </si>
  <si>
    <t>CAP. 2</t>
  </si>
  <si>
    <t>Cheltuieli pentru asigurarea utilităţilor necesare obiectivului</t>
  </si>
  <si>
    <t>LUCRĂRI</t>
  </si>
  <si>
    <t>2 - Cheltuieli pentru asigurarea utilităţilor necesare obiectivului de investiţii</t>
  </si>
  <si>
    <t>CAP. 3</t>
  </si>
  <si>
    <t xml:space="preserve">3.1. </t>
  </si>
  <si>
    <t>3.1.1.</t>
  </si>
  <si>
    <t>3.1.1 Studii de teren</t>
  </si>
  <si>
    <t>3.1.2 Raport privind impactul asupra mediului</t>
  </si>
  <si>
    <t>3.1.3 Alte studii de specialitate</t>
  </si>
  <si>
    <t>3.2.</t>
  </si>
  <si>
    <t xml:space="preserve">Documentații suport și cheltuieli pentru obţinerea de  avize, acorduri şi autorizaţii </t>
  </si>
  <si>
    <t>3.2 Documentaţii-suport şi cheltuieli pentru obţinerea de avize, acorduri şi autorizații</t>
  </si>
  <si>
    <t>3.3.</t>
  </si>
  <si>
    <t>3.3 Expertizare tehnică</t>
  </si>
  <si>
    <t>3.4.</t>
  </si>
  <si>
    <t xml:space="preserve">Certificarea performanţei energetice şi auditul energetic al clădirilor, auditul de siguranţă rutieră </t>
  </si>
  <si>
    <t>3.4 Certificarea performanţei energetice şi auditul energetic al clădirilor, auditul de siguranță rutieră</t>
  </si>
  <si>
    <t>3.5.</t>
  </si>
  <si>
    <t xml:space="preserve">Proiectare </t>
  </si>
  <si>
    <t>3.5.1.</t>
  </si>
  <si>
    <t>3.5.1 Tema proiectare</t>
  </si>
  <si>
    <t>3.5.2.</t>
  </si>
  <si>
    <t>3.5.2 Studiu de prefezabilitate</t>
  </si>
  <si>
    <t>3.5.3.</t>
  </si>
  <si>
    <t>3.5.3. Studiu de fezabilitate/documentaţie de avizare a lucrărilor de intervenţii şi deviz general</t>
  </si>
  <si>
    <t>3.5.4.</t>
  </si>
  <si>
    <t>3.5.4. Documentaţiile tehnice necesare în vederea obţinerii avizelor/acordurilor/autorizaţiilor</t>
  </si>
  <si>
    <t>3.5.5.</t>
  </si>
  <si>
    <t>3.5.5. Verificarea tehnică de calitate a proiectului tehnic şi a detaliilor de execuţie</t>
  </si>
  <si>
    <t>3.5.6.</t>
  </si>
  <si>
    <t>3.5.6. Proiect tehnic şi detalii de execuţie</t>
  </si>
  <si>
    <t>3.6.</t>
  </si>
  <si>
    <t xml:space="preserve">Organizarea procedurilor de achiziţie     </t>
  </si>
  <si>
    <t>3.7.</t>
  </si>
  <si>
    <t>Consultanţă</t>
  </si>
  <si>
    <t>3.7.1.</t>
  </si>
  <si>
    <t xml:space="preserve"> 3.7.1.1 </t>
  </si>
  <si>
    <t xml:space="preserve"> 3.7.1.2 </t>
  </si>
  <si>
    <t>3.7.2.</t>
  </si>
  <si>
    <t>Asistență tehnică</t>
  </si>
  <si>
    <t>3.8.1.</t>
  </si>
  <si>
    <t>3.8.1.1.</t>
  </si>
  <si>
    <t xml:space="preserve"> pe perioada de execuţie a lucrărilor </t>
  </si>
  <si>
    <t>3.8.1. Asistenţă tehnică din partea proiectantului</t>
  </si>
  <si>
    <t xml:space="preserve"> pentru participarea proiectantului la fazele incluse în programul de control al lucrărilor de execuţie, avizat de către Inspectoratul de Stat în Construcţii </t>
  </si>
  <si>
    <t>3.8.2.</t>
  </si>
  <si>
    <t>3.8.2. Dirigenţie de şantier/supervizare</t>
  </si>
  <si>
    <t>3.8.3.</t>
  </si>
  <si>
    <t xml:space="preserve">Coordonator în materie de securitate şi sănătate - conform  Hotărârii Guvernului nr. 300/2006, cu modificările şi completările  ulterioare    </t>
  </si>
  <si>
    <t xml:space="preserve">3.8.3 Coordonator în materie de securitate şi sănătate </t>
  </si>
  <si>
    <t>CAP. 4</t>
  </si>
  <si>
    <t>Construcţii şi instalaţii (inclusiv cheltuieli auxiliare investiției de bază)</t>
  </si>
  <si>
    <t>4.1 Construcţii şi instalaţii</t>
  </si>
  <si>
    <r>
      <rPr>
        <sz val="9"/>
        <color rgb="FFFF0000"/>
        <rFont val="Calibri"/>
        <family val="2"/>
        <scheme val="minor"/>
      </rPr>
      <t>Din care</t>
    </r>
    <r>
      <rPr>
        <sz val="9"/>
        <rFont val="Calibri"/>
        <family val="2"/>
        <scheme val="minor"/>
      </rPr>
      <t>: Construcţii, instalaţii aferente cheltuielilor auxiliare investiției de bază</t>
    </r>
  </si>
  <si>
    <t>Montaj utilaje, echipamente tehnologice şi funcţionale  (inclusiv cheltuieli auxiliare investiției de bază)</t>
  </si>
  <si>
    <t>4.2 Montaj utilaje, echipamente tehnologice şi funcţionale</t>
  </si>
  <si>
    <r>
      <rPr>
        <sz val="9"/>
        <color rgb="FFFF0000"/>
        <rFont val="Calibri"/>
        <family val="2"/>
        <scheme val="minor"/>
      </rPr>
      <t xml:space="preserve">Din care: </t>
    </r>
    <r>
      <rPr>
        <sz val="9"/>
        <rFont val="Calibri"/>
        <family val="2"/>
        <scheme val="minor"/>
      </rPr>
      <t>Montaj utilaje, echipamente tehnologice şi funcţionale    aferente cheltuielilor auxiliare investiției de bază</t>
    </r>
  </si>
  <si>
    <t>4.3.</t>
  </si>
  <si>
    <t>Utilaje, echipamente tehnologice şi       funcţionale care necesită montaj    (inclusiv cheltuieli auxiliare investiției de bază)</t>
  </si>
  <si>
    <t>4.3 Utilaje, echipamente tehnologice şi funcţionale care necesită montaj</t>
  </si>
  <si>
    <r>
      <rPr>
        <sz val="9"/>
        <color rgb="FFFF0000"/>
        <rFont val="Calibri"/>
        <family val="2"/>
        <scheme val="minor"/>
      </rPr>
      <t xml:space="preserve">Din care: </t>
    </r>
    <r>
      <rPr>
        <sz val="9"/>
        <rFont val="Calibri"/>
        <family val="2"/>
        <scheme val="minor"/>
      </rPr>
      <t>Utilaje, echipamente tehnologice şi       funcţionale care necesită montaj   aferente cheltuielilor auxiliare investiției de bază</t>
    </r>
  </si>
  <si>
    <t>4.4.</t>
  </si>
  <si>
    <t>Utilaje, echipamente tehnologice şi   funcţionale care nu necesită montaj şi echipamente de transport(inclusiv cheltuieli auxiliare investiției de bază)</t>
  </si>
  <si>
    <t>4.4 Utilaje, echipamente tehnologice şi funcţionale care nu necesită montaj şi echipamente de transport</t>
  </si>
  <si>
    <r>
      <rPr>
        <sz val="9"/>
        <color rgb="FFFF0000"/>
        <rFont val="Calibri"/>
        <family val="2"/>
        <scheme val="minor"/>
      </rPr>
      <t xml:space="preserve">Din care: </t>
    </r>
    <r>
      <rPr>
        <sz val="9"/>
        <rFont val="Calibri"/>
        <family val="2"/>
        <scheme val="minor"/>
      </rPr>
      <t>Utilaje, echipamente tehnologice şi   funcţionale care nu necesită montaj şi echipamente de transport   aferente cheltuielilor auxiliare investiției de bază</t>
    </r>
  </si>
  <si>
    <t>4.5.</t>
  </si>
  <si>
    <t>Dotări (inclusiv cheltuieli auxiliare investiției de bază)</t>
  </si>
  <si>
    <t>4.5 Dotări</t>
  </si>
  <si>
    <r>
      <rPr>
        <sz val="9"/>
        <color rgb="FFFF0000"/>
        <rFont val="Calibri"/>
        <family val="2"/>
        <scheme val="minor"/>
      </rPr>
      <t xml:space="preserve">Din care: </t>
    </r>
    <r>
      <rPr>
        <sz val="9"/>
        <rFont val="Calibri"/>
        <family val="2"/>
        <scheme val="minor"/>
      </rPr>
      <t>Dotari  auxiliare investiției de bază)</t>
    </r>
  </si>
  <si>
    <t>4.6.</t>
  </si>
  <si>
    <t>Active necorporale (inclusiv cheltuieli auxiliare investiției de bază)</t>
  </si>
  <si>
    <r>
      <rPr>
        <sz val="9"/>
        <color rgb="FFFF0000"/>
        <rFont val="Calibri"/>
        <family val="2"/>
        <scheme val="minor"/>
      </rPr>
      <t xml:space="preserve">Din care: </t>
    </r>
    <r>
      <rPr>
        <sz val="9"/>
        <rFont val="Calibri"/>
        <family val="2"/>
        <scheme val="minor"/>
      </rPr>
      <t>Active necorporale aferente cheltuielilor auxiliare investiției de bază</t>
    </r>
  </si>
  <si>
    <t>CAP. 5</t>
  </si>
  <si>
    <t>Alte cheltuieli</t>
  </si>
  <si>
    <t>5.1.1.  Lucrări de construcţii şi instalaţii aferente organizării de şantier</t>
  </si>
  <si>
    <t>5.1.1 Lucrări de construcţii şi instalaţii aferente organizării de şantier</t>
  </si>
  <si>
    <t>5.1.2. Cheltuieli conexe organizării şantierului</t>
  </si>
  <si>
    <t>5.1.2 Cheltuieli conexe organizării şantierului</t>
  </si>
  <si>
    <t>5.2.1. Comisioanele şi dobânzile aferente creditului băncii finanţatoare</t>
  </si>
  <si>
    <t>5.2.2. Cota aferentă ISC pentru controlul calităţii lucrărilor de construcţii</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</si>
  <si>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</si>
  <si>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</si>
  <si>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</si>
  <si>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5.2.4. Cota aferentă Casei Sociale a Constructorilor - CSC</t>
  </si>
  <si>
    <t xml:space="preserve">5.2.5. Taxe pentru acorduri, avize conforme şi autorizaţia de construire/desfiinţare </t>
  </si>
  <si>
    <t>5.2.5. Taxe pentru acorduri, avize conforme şi autorizaţia de construire/desfiinţare</t>
  </si>
  <si>
    <t>5.3 Cheltuieli diverse şi neprevăzute</t>
  </si>
  <si>
    <t>CAP. 6</t>
  </si>
  <si>
    <t>Cheltuieli pentru probe tehnologice şi teste</t>
  </si>
  <si>
    <t>6.1.</t>
  </si>
  <si>
    <t xml:space="preserve">Pregătirea personalului de exploatare     </t>
  </si>
  <si>
    <t>6.1 Pregatirea personalului de exploatare</t>
  </si>
  <si>
    <t xml:space="preserve">6.2. </t>
  </si>
  <si>
    <t xml:space="preserve">Probe tehnologice şi teste                </t>
  </si>
  <si>
    <t>6.2 Probe tehnologice si teste</t>
  </si>
  <si>
    <t>CAP. 7</t>
  </si>
  <si>
    <r>
      <t xml:space="preserve">Cheltuieli aferente marjei de buget </t>
    </r>
    <r>
      <rPr>
        <sz val="7"/>
        <color rgb="FFFF0000"/>
        <rFont val="Calibri"/>
        <family val="2"/>
        <scheme val="minor"/>
      </rPr>
      <t xml:space="preserve">in limita a 15% din valoarea cumulată a cheltuielilor prevăzute la cap./subcap.  1.2 + 1.3 + 1.4 + 2 + 3.1 +  3.2 + 3.3 + 3.5 + 3.7 + 3.8 + 4 +5.1.1)  </t>
    </r>
  </si>
  <si>
    <t>MARJĂ BUGET</t>
  </si>
  <si>
    <t xml:space="preserve">7.1 Cheltuieli aferente marjei de buget </t>
  </si>
  <si>
    <t xml:space="preserve">7.2. </t>
  </si>
  <si>
    <r>
      <t>Cheltuieli pentru constituirea rezervei de implementare pentru ajustarea de preţ</t>
    </r>
    <r>
      <rPr>
        <sz val="7"/>
        <rFont val="Calibri"/>
        <family val="2"/>
        <scheme val="minor"/>
      </rPr>
      <t xml:space="preserve"> </t>
    </r>
    <r>
      <rPr>
        <sz val="7"/>
        <color rgb="FFFF0000"/>
        <rFont val="Calibri"/>
        <family val="2"/>
        <scheme val="minor"/>
      </rPr>
      <t xml:space="preserve">in limita a 5% din valoarea cumulată a cheltuielilor prevăzute la cap./subcap.  1.2 + 1.3 + 1.4 + 2 + 3.1 +  3.2 + 3.3 + 3.5 + 3.7 + 3.8 + 4 +5.1.1)  </t>
    </r>
  </si>
  <si>
    <t>REZERVĂ IMPLEMENTARE</t>
  </si>
  <si>
    <t>7.2 Cheltuieli pentru constituirea rezervei de implementare pentru ajustarea de preţ</t>
  </si>
  <si>
    <t>TOTAL CAPITOL 7</t>
  </si>
  <si>
    <t xml:space="preserve">TOTAL DEVIZ GENERAL                                  </t>
  </si>
  <si>
    <t>din care:   C + M (1.2 + 1.3 +1.4 + 2 + 4.1 + 4.2 + 5.1.1)</t>
  </si>
  <si>
    <t>CAP.8</t>
  </si>
  <si>
    <t>8.1.</t>
  </si>
  <si>
    <t>TOTAL CAPITOL 8</t>
  </si>
  <si>
    <t>TOTAL BUGET PROIECT</t>
  </si>
  <si>
    <t xml:space="preserve"> % TOTAL CHELTUIELI PROIECT</t>
  </si>
  <si>
    <t>TOTAL CHELTUIELI ELIGIBILE</t>
  </si>
  <si>
    <t>TOTAL % CHELTUIELI ELIGIBILE</t>
  </si>
  <si>
    <t>TOTAL CHELTUIELI NE-ELIGIBILE</t>
  </si>
  <si>
    <t>Contribuţia proprie, din care :</t>
  </si>
  <si>
    <t>TVA (eligibilă+neeligibilă)</t>
  </si>
  <si>
    <t xml:space="preserve">Contribuţia solicitantului la cheltuieli eligibile </t>
  </si>
  <si>
    <t>Profitul din exploatare</t>
  </si>
  <si>
    <t>ASISTENŢĂ FINANCIARĂ NERAMBURSABILĂ SOLICITATĂ</t>
  </si>
  <si>
    <t>Contribuţia proprie totală (la cheltuieli eligibile și neeligibile), asigurată din:</t>
  </si>
  <si>
    <t xml:space="preserve">  Surse proprii</t>
  </si>
  <si>
    <t>Contributie publica (veniturile nete actualizate, pentru proiecte generatoare de profit)</t>
  </si>
  <si>
    <t>Imprumuturi bancare / surse imprumutate</t>
  </si>
  <si>
    <t>Foaia de lucru 4 Sustenabilitatea financiara</t>
  </si>
  <si>
    <t>Au fost prevazute formule de verificare a pragurilor maxim eligibile. Daca pragul maxim acceptat este depășit, mesajul  este "Atenție prag!"</t>
  </si>
  <si>
    <t>Contribuția programului (acoperită din FEDR și co-finanţarea naţională acordată din bugetul de stat)</t>
  </si>
  <si>
    <t>Tip Intreprindere</t>
  </si>
  <si>
    <t>Alba</t>
  </si>
  <si>
    <t>Brașov</t>
  </si>
  <si>
    <t>Covasna</t>
  </si>
  <si>
    <t>Harghita</t>
  </si>
  <si>
    <t>Mureș</t>
  </si>
  <si>
    <t>Sibiu</t>
  </si>
  <si>
    <t>Micro / Mică</t>
  </si>
  <si>
    <t>Mijlocie</t>
  </si>
  <si>
    <t>Întreprinderi mari</t>
  </si>
  <si>
    <t>II.b.1</t>
  </si>
  <si>
    <t>II.b.2</t>
  </si>
  <si>
    <t>II.b.3</t>
  </si>
  <si>
    <t>Contributia Partenerului 2 la cheltuieli neeligibile</t>
  </si>
  <si>
    <t>Contributia Partenerului 3 la cheltuieli neeligibile</t>
  </si>
  <si>
    <t xml:space="preserve">Se selectează tipul de intreprindere in care se incadreaza solicitantul </t>
  </si>
  <si>
    <t>Cheltuieli eligibile Solicitant/ Partener 1</t>
  </si>
  <si>
    <t>Contribuţia totală a solicitantului/partenerilor, din care:</t>
  </si>
  <si>
    <t>Contribuţia totală a solicitantului/partenerilor, din care :</t>
  </si>
  <si>
    <t>Contribuţia solicitantului/partenerilor la cheltuieli eligibile, inclusiv TVA aferenta</t>
  </si>
  <si>
    <t>Contribuția Solicitantului/Partenerului 1 la cheltuieli eligibile</t>
  </si>
  <si>
    <t>Contribuţia solicitantului/partenerilor la cheltuieli neeligibile, inclusiv TVA aferenta</t>
  </si>
  <si>
    <t>Contributia Solicitantului/ Partenerului 1 la cheltuieli neeligibile</t>
  </si>
  <si>
    <t xml:space="preserve">în limita a </t>
  </si>
  <si>
    <r>
      <t xml:space="preserve"> </t>
    </r>
    <r>
      <rPr>
        <b/>
        <sz val="7"/>
        <color theme="1"/>
        <rFont val="Times New Roman"/>
        <family val="1"/>
      </rPr>
      <t xml:space="preserve">  </t>
    </r>
    <r>
      <rPr>
        <b/>
        <sz val="11"/>
        <color theme="1"/>
        <rFont val="Calibri"/>
        <family val="2"/>
        <scheme val="minor"/>
      </rPr>
      <t>Categorii și plafoane de cheltuieli eligibile</t>
    </r>
  </si>
  <si>
    <t>III.</t>
  </si>
  <si>
    <t>III.a</t>
  </si>
  <si>
    <t xml:space="preserve">Cheltuielile aferente activităților soft, care vin în sprijinul atingerii obiectivului specific al priorității </t>
  </si>
  <si>
    <t>AB</t>
  </si>
  <si>
    <t>BV</t>
  </si>
  <si>
    <t>CV</t>
  </si>
  <si>
    <t>HR</t>
  </si>
  <si>
    <t>MS</t>
  </si>
  <si>
    <t>SB</t>
  </si>
  <si>
    <t>Selectați județul (locul de implementare a proiectului)</t>
  </si>
  <si>
    <t>Finantare nerambursabila solicitată TOTAL</t>
  </si>
  <si>
    <t>județul în care se implementează proiectul</t>
  </si>
  <si>
    <t xml:space="preserve">Măsurile complementare / conexe investiției de bază contribuie la implementarea proiectului </t>
  </si>
  <si>
    <t>Foaie de lucru Buget Cerere</t>
  </si>
  <si>
    <t>Verificare Corelare</t>
  </si>
  <si>
    <t xml:space="preserve">Foaia de lucru 3- Bugetul cererii de finanțare  </t>
  </si>
  <si>
    <t>3.6. Organizarea procedurilor de achiziţie</t>
  </si>
  <si>
    <t>3.7.1 Managementul de proiect pentru obiectivul de investiţii</t>
  </si>
  <si>
    <t>3.7.2 Auditul financiar</t>
  </si>
  <si>
    <t>5.4 Cheltuieli pentru informare şi publicitate</t>
  </si>
  <si>
    <t>Cheltuieli cu activitati de cooperare</t>
  </si>
  <si>
    <t xml:space="preserve">Costuri cu inlocuirile echipamentelor cu durata scurta de viata </t>
  </si>
  <si>
    <t>19.1.</t>
  </si>
  <si>
    <t>19.2.</t>
  </si>
  <si>
    <t>19.3.</t>
  </si>
  <si>
    <t>19.4.</t>
  </si>
  <si>
    <t>19.5.</t>
  </si>
  <si>
    <t>19.6.</t>
  </si>
  <si>
    <t>20.1.</t>
  </si>
  <si>
    <t>20.2.</t>
  </si>
  <si>
    <t xml:space="preserve">Achiziţii servicii aferente lucrărilor de intervenție (cf deviz general), incl TVA </t>
  </si>
  <si>
    <t xml:space="preserve">Cheltuielile aferente activităților soft, care vin în sprijinul atingerii obiectivului specific al priorității , incl TVA </t>
  </si>
  <si>
    <t>https://commission.europa.eu/funding-tenders/procedures-guidelines-tenders/information-contractors-and-beneficiaries/exchange-rate-inforeuro_en</t>
  </si>
  <si>
    <t>AJUTOR DE STAT REGIONAL</t>
  </si>
  <si>
    <t>TOTAL MINIMIS</t>
  </si>
  <si>
    <t xml:space="preserve">Ajutor de minimis </t>
  </si>
  <si>
    <t>III.a.1</t>
  </si>
  <si>
    <t>III.a.2</t>
  </si>
  <si>
    <t>III.a.3</t>
  </si>
  <si>
    <t xml:space="preserve">Ajutorul de minimis aferent  Solicitantului/Partenerului 1 </t>
  </si>
  <si>
    <t>Ajutorul de minimis aferent  Solicitantului/Partenerului 2</t>
  </si>
  <si>
    <t>Ajutorul de minimis aferent  Solicitantului/Partenerului 3</t>
  </si>
  <si>
    <t>Cheltuielile aferente marjei de buget</t>
  </si>
  <si>
    <t>din valoarea cumulată a cheltuielilor prevăzute la cap./subcap. 1.2, 1.3, 1.4, 2, 3.1, 3.2, 3.3, 3.5, 3.7, 3.8, 4, 5.1.1 din devizul general al proiectului; aceste cheltuieli sunt incluse în devizul general al proiectului la subcap. 7.1.</t>
  </si>
  <si>
    <t>din valoarea cumulată a cheltuielilor prevăzute la cap./subcap. 1.2, 1.3, 1.4, 2, 3.1, 3.2, 3.3, 3.5, 3.7, 3.8, 4, 5.1.1 din devizul general al proiectului; aceste cheltuieli sunt incluse în devizul general al proiectului la subcap. 7.2.</t>
  </si>
  <si>
    <t>Finanțarea nerambursabilă totală solicitată-Ajutor de minimis</t>
  </si>
  <si>
    <t>3- BUGETUL CERERII DE FINANTARE</t>
  </si>
  <si>
    <t>Prioritatea 8 : O regiune atractivă</t>
  </si>
  <si>
    <t>Obiectiv de politică: 5 O Europă mai aproape de cetățeni prin promovarea dezvoltării sustenabile și integrate a tuturor tipurilor de teritorii și a inițiativelor locale</t>
  </si>
  <si>
    <t>OS  5.1. Promovarea dezvoltării integrate și incluzive în domeniul social, economic și al mediului, precum și a culturii, a patrimoniului natural, a turismului sustenabil și a securității în zonele urbane</t>
  </si>
  <si>
    <r>
      <t xml:space="preserve">Foaia de lucru  1 Situații financiare  publice  - </t>
    </r>
    <r>
      <rPr>
        <sz val="9"/>
        <rFont val="Calibri"/>
        <family val="2"/>
        <scheme val="minor"/>
      </rPr>
      <t xml:space="preserve">Completați cu informatii din Bilanțul și contul de rezultat patrimonial din ultimele 2 exercitii financiare incheiate (ultimii 2 ani fiscali). N reprezintă anul fiscal anterior depunerii cererii de finanțare. </t>
    </r>
  </si>
  <si>
    <r>
      <rPr>
        <b/>
        <u/>
        <sz val="9"/>
        <rFont val="Calibri"/>
        <family val="2"/>
        <scheme val="minor"/>
      </rPr>
      <t>Foile de lucru 2  Dificultate Publici</t>
    </r>
    <r>
      <rPr>
        <b/>
        <sz val="9"/>
        <rFont val="Calibri"/>
        <family val="2"/>
        <scheme val="minor"/>
      </rPr>
      <t xml:space="preserve"> </t>
    </r>
    <r>
      <rPr>
        <sz val="9"/>
        <rFont val="Calibri"/>
        <family val="2"/>
        <scheme val="minor"/>
      </rPr>
      <t xml:space="preserve"> - Se calculeaza automat. Analiza privind statusul întreprinderii/calculele se realizează pe baza datelor din situaţiile financiare anuale complete încheiate pentru anul precedent depunerii Cererii de Finanţare (conform cu Normele de închidere a exercițiului financiar), aprobate.</t>
    </r>
  </si>
  <si>
    <t xml:space="preserve">In cazul in care solicitantul este parteneriatul incheiat intre mai multe entitati, pentru fiecare partener se selectează simultan foile de lucru Situații financiare publici, respectiv foaia Dificultate Publici, CLICK DREAPTA, MUTARE SAU COPIERE, CREARE COPIE. </t>
  </si>
  <si>
    <t>TOTAL AJUTOR DE STAT REGIONAL</t>
  </si>
  <si>
    <r>
      <t xml:space="preserve">Cheltuieli de promovare și marketing a obiectivului de investiție </t>
    </r>
    <r>
      <rPr>
        <sz val="9"/>
        <color rgb="FFFF0000"/>
        <rFont val="Calibri"/>
        <family val="2"/>
        <scheme val="minor"/>
      </rPr>
      <t xml:space="preserve"> în limita maximă de 10.000 de lei (inclusiv TVA).</t>
    </r>
  </si>
  <si>
    <t>CHELTUIELI  CONEXE ACTIVITĂȚII DE BAZĂ- AJUTOR DE MINIMIS</t>
  </si>
  <si>
    <t>Servicii de consultanță și expertiză în elaborarea/actualizarea SIDU</t>
  </si>
  <si>
    <t xml:space="preserve"> 3.7.1.3</t>
  </si>
  <si>
    <t>Cheltuieli pentru consultan?ă ?i expertiză pentru elaborare SDT</t>
  </si>
  <si>
    <t>Cheltuieli de planificare/elaborare de planuri/strategii</t>
  </si>
  <si>
    <t>8.2.</t>
  </si>
  <si>
    <t>8.3.</t>
  </si>
  <si>
    <t>8.4.</t>
  </si>
  <si>
    <t>Cheltuieli pentru consultanță și expertiză pentru elaborare Strategii Teritoriale/Cheltuieli pentru realizarea planurilor de interpretare, valorificarea obiectivelor de patrimoniu</t>
  </si>
  <si>
    <t xml:space="preserve">Campanii de informare către populația din zona vizata de proiect privind avantajele obținute în urma implementării proiectului </t>
  </si>
  <si>
    <t>Sponsorizări</t>
  </si>
  <si>
    <t>ACTIVITATEA FINANCIARĂ</t>
  </si>
  <si>
    <t>INCASARI DIN ACTIVITATEA FINANCIARĂ</t>
  </si>
  <si>
    <t>Total intrari de lichiditati din activitatea financiară</t>
  </si>
  <si>
    <t>PLATI DIN ACTIVITATEA FINANCIARĂ</t>
  </si>
  <si>
    <t>Total iesiri de lichiditati din activitatea financiară</t>
  </si>
  <si>
    <t>Flux de numerar din activitatea financiară</t>
  </si>
  <si>
    <t>Flux de numerar din activitatea de investitii si finantare</t>
  </si>
  <si>
    <t>INCASARI DIN ACTIVITATEA OPERAȚIONALĂ</t>
  </si>
  <si>
    <t>Venituri din operare, incl TVA</t>
  </si>
  <si>
    <t>ACTIVITATEA  OPERAȚIONALĂ</t>
  </si>
  <si>
    <t>Cheltuieli din operare, incl TVA</t>
  </si>
  <si>
    <t>PLATI DIN ACTIVITATEA OPERAȚIONALĂ</t>
  </si>
  <si>
    <t>FLUXUL DE NUMERAR DIN ACTIVITATEA OPERATIONALA</t>
  </si>
  <si>
    <t xml:space="preserve">din costurile totale eligibile ale investiției inițiale. </t>
  </si>
  <si>
    <t>Impozit (dacă este cazul)</t>
  </si>
  <si>
    <t xml:space="preserve">Platipentru impozite si taxe  </t>
  </si>
  <si>
    <t>1- SITUATII FINANCIARE INCHEIATE DE INSTITUTII PUBLICE</t>
  </si>
  <si>
    <t>2 - VERIFICARE INTREPRINDERI IN DIFICULTATE - INSTITUTII/AUTORITATI PUBLICE</t>
  </si>
  <si>
    <t>4- Sustenabilitatea financiară</t>
  </si>
  <si>
    <t>CHELTUIELI CU DEPLASAREA</t>
  </si>
  <si>
    <t xml:space="preserve">Cheltuieli cu deplasarea </t>
  </si>
  <si>
    <r>
      <t xml:space="preserve">Cheltuieli pentru obtinerea și amenajarea terenului </t>
    </r>
    <r>
      <rPr>
        <b/>
        <sz val="9"/>
        <color rgb="FF004F88"/>
        <rFont val="Calibri"/>
        <family val="2"/>
        <scheme val="minor"/>
      </rPr>
      <t>(AJUTOR DE STAT REGIONAL)</t>
    </r>
  </si>
  <si>
    <r>
      <t>Cheltuieli pentru asigurarea utilităților necesare obiectivului de investiții</t>
    </r>
    <r>
      <rPr>
        <b/>
        <sz val="9"/>
        <color rgb="FF004F88"/>
        <rFont val="Calibri"/>
        <family val="2"/>
        <scheme val="minor"/>
      </rPr>
      <t xml:space="preserve"> (AJUTOR DE STAT REGIONAL)</t>
    </r>
  </si>
  <si>
    <r>
      <t>Cheltuieli pentru proiectare și asistență tehnică</t>
    </r>
    <r>
      <rPr>
        <b/>
        <sz val="9"/>
        <color rgb="FF004F88"/>
        <rFont val="Calibri"/>
        <family val="2"/>
        <scheme val="minor"/>
      </rPr>
      <t xml:space="preserve"> (AJUTOR DE MINIMIS)</t>
    </r>
  </si>
  <si>
    <r>
      <t xml:space="preserve">Cheltuieli pentru investiţia de bază </t>
    </r>
    <r>
      <rPr>
        <b/>
        <sz val="9"/>
        <color rgb="FF004F88"/>
        <rFont val="Calibri"/>
        <family val="2"/>
        <scheme val="minor"/>
      </rPr>
      <t>(AJUTOR DE STAT REGIONAL)</t>
    </r>
  </si>
  <si>
    <r>
      <t>Organizare de şantier</t>
    </r>
    <r>
      <rPr>
        <b/>
        <sz val="9"/>
        <color rgb="FF004F88"/>
        <rFont val="Calibri"/>
        <family val="2"/>
        <scheme val="minor"/>
      </rPr>
      <t xml:space="preserve"> (AJUTOR DE STAT REGIONAL)</t>
    </r>
  </si>
  <si>
    <r>
      <t xml:space="preserve"> Cheltuieli aferente marjei de buget şi pentru constituirea rezervei de implementare pentru ajustarea de preţ (</t>
    </r>
    <r>
      <rPr>
        <b/>
        <sz val="9"/>
        <color rgb="FF004F88"/>
        <rFont val="Calibri"/>
        <family val="2"/>
        <scheme val="minor"/>
      </rPr>
      <t>AJUTOR DE STAT REGIONAL)</t>
    </r>
  </si>
  <si>
    <r>
      <t xml:space="preserve">Comisioane, cote, taxe, costul creditului </t>
    </r>
    <r>
      <rPr>
        <b/>
        <sz val="9"/>
        <color rgb="FF004F88"/>
        <rFont val="Calibri"/>
        <family val="2"/>
        <scheme val="minor"/>
      </rPr>
      <t>(AJUTOR DE MINIMIS)</t>
    </r>
  </si>
  <si>
    <r>
      <t xml:space="preserve">Cheltuieli pentru informare și publicitate </t>
    </r>
    <r>
      <rPr>
        <b/>
        <sz val="9"/>
        <color rgb="FF004F88"/>
        <rFont val="Calibri"/>
        <family val="2"/>
        <scheme val="minor"/>
      </rPr>
      <t>(AJUTOR DE MINIMIS)</t>
    </r>
  </si>
  <si>
    <r>
      <t>Cheltuielile diverse şi neprevăzute</t>
    </r>
    <r>
      <rPr>
        <sz val="8"/>
        <color rgb="FFC00000"/>
        <rFont val="Calibri"/>
        <family val="2"/>
        <scheme val="minor"/>
      </rPr>
      <t xml:space="preserve"> în limita de 10% din valoarea cheltuielilor eligibile cuprinse la cap. 1, cap. 2  și cap 3a din ghidul solicitantului</t>
    </r>
    <r>
      <rPr>
        <sz val="8"/>
        <rFont val="Calibri"/>
        <family val="2"/>
        <scheme val="minor"/>
      </rPr>
      <t xml:space="preserve"> </t>
    </r>
    <r>
      <rPr>
        <b/>
        <sz val="8"/>
        <color rgb="FF004F88"/>
        <rFont val="Calibri"/>
        <family val="2"/>
        <scheme val="minor"/>
      </rPr>
      <t>(AJUTOR DE STAT REGIONAL)</t>
    </r>
  </si>
  <si>
    <t>Cheltuielile pentru investiția de bază</t>
  </si>
  <si>
    <t xml:space="preserve">Cheltuieli diverse și neprevăzute </t>
  </si>
  <si>
    <t>Active necorporale</t>
  </si>
  <si>
    <t>din valoarea eligibilă a proiectului</t>
  </si>
  <si>
    <t>minim</t>
  </si>
  <si>
    <t>Contribuția entităților publice (buget local / buget județean)</t>
  </si>
  <si>
    <t>Alte finanțări rambursabile pe termen mediu/lung</t>
  </si>
  <si>
    <t xml:space="preserve">      Rate la alte credite pe termen mediu si lung, alte datorii financiare</t>
  </si>
  <si>
    <r>
      <t>Încasări din regularizări financiare aferente proiectului de investiție, incl TVA (ex.</t>
    </r>
    <r>
      <rPr>
        <sz val="8"/>
        <rFont val="Calibri"/>
        <family val="2"/>
        <scheme val="minor"/>
      </rPr>
      <t xml:space="preserve"> Încasări din eliberarea garanțiilor de bună execuție; Încasări din returnarea avansurilor neutilizate de contractori; Încasări din valorificarea materialelor recuperabile rezultate din demolări (dacă este cazul); Ajustări/regularizări pozitive provenite din contractele de achiziție)</t>
    </r>
  </si>
  <si>
    <t>A) Venituri din utilizarea directă a infrastructurii</t>
  </si>
  <si>
    <t>Venituri din taxe de acces / intrare, incl. TVA – acces la zone recreative, parcuri tematice, aquapark, plaje, bazine etc.</t>
  </si>
  <si>
    <t>Venituri din abonamente periodice – abonamente sezoniere/lunare pentru acces la infrastructură</t>
  </si>
  <si>
    <t>Venituri din utilizarea facilităților sportive, pe oră/zi – terenuri multifuncționale, sală sport, activități recreative organizate</t>
  </si>
  <si>
    <t>Venituri din acces la facilități balneo-wellness ne-medicale (pachete/zi/serie) ex.:  acces bazin apă minerală,  saună/duș special, haloterapie ne-medicală, împachetări wellness, jacuzzi/recuperare de tip wellness</t>
  </si>
  <si>
    <t>B) Venituri din închiriere / concesionare activități speciale</t>
  </si>
  <si>
    <t>Venituri din închiriere spații comerciale în incinta infrastructurii– chioșcuri, puncte gastronomice, spații prestatori activități recreative</t>
  </si>
  <si>
    <t>Venituri din concesionarea spațiilor către operatori autorizați pentru servicii de recuperare medicală (ex.: spital public subordonat CJ,  centru medical autorizat, furnizor de kinetoterapie/recuperare)</t>
  </si>
  <si>
    <t>Venituri din închirierea echipamentelor sau accesoriilor utilizate în activități recreative/sportive</t>
  </si>
  <si>
    <t>C) Venituri din activități organizate în cadrul obiectivului</t>
  </si>
  <si>
    <t>Venituri din evenimente cu taxă - competiții sportive, evenimente tematice, festivaluri, programe sezoniere</t>
  </si>
  <si>
    <t>Venituri din programe/pachete turistice și de wellness organizate în incintă – pachete: weekend relaxare, programe balneo-wellness, tururi ghidate etc.</t>
  </si>
  <si>
    <t>D) Venituri din servicii conexe oferite în completarea activității principale</t>
  </si>
  <si>
    <t>Venituri din alimentație publică operată direct de UAT (doar dacă UAT gestionează activitatea)</t>
  </si>
  <si>
    <t>Venituri din redevențe acordate operatorilor gastronomici– dacă serviciul este externalizat prin contract</t>
  </si>
  <si>
    <t>Venituri bugetare destinate exploatării infrastructurii publice- locații bugetare pentru funcționare și mentenanță – utilități, curățenie, servicii obligatorii de siguranță</t>
  </si>
  <si>
    <t>Alocații bugetare pentru reparații capitale / modernizări ulterioare – conform bugetelor aprobate anual prin HCL/HCJ</t>
  </si>
  <si>
    <t>(Introduceți, dacă este cazul, alte venituri generate direct prin utilizarea infrastructurii create prin proiect</t>
  </si>
  <si>
    <t>15.1.</t>
  </si>
  <si>
    <t>15.2.</t>
  </si>
  <si>
    <t>15.3.</t>
  </si>
  <si>
    <t>15.4.</t>
  </si>
  <si>
    <t>15.5.</t>
  </si>
  <si>
    <t>15.6.</t>
  </si>
  <si>
    <t>15.7.</t>
  </si>
  <si>
    <t>15.8.</t>
  </si>
  <si>
    <t>15.9.</t>
  </si>
  <si>
    <t>15.10.</t>
  </si>
  <si>
    <t>15.11.</t>
  </si>
  <si>
    <t>(Introduceți, dacă este cazul, alte venituri generate din închirierea sau concesionarea unor spații ori activități specializate asociate infrastructurii create prin proiect)</t>
  </si>
  <si>
    <t>15.13.</t>
  </si>
  <si>
    <t>15.14.</t>
  </si>
  <si>
    <t>(Introduceți, dacă este cazul, alte venituri generate din organizarea de activități, evenimente sau programe tematice în cadrul infrastructurii create prin proiect</t>
  </si>
  <si>
    <t>15.15.</t>
  </si>
  <si>
    <t>15.16.</t>
  </si>
  <si>
    <t>15.17.</t>
  </si>
  <si>
    <t>15.18.</t>
  </si>
  <si>
    <t>15.19.</t>
  </si>
  <si>
    <t>Introduceți, dacă este cazul, alte venituri provenite din servicii conexe oferite în completarea activității principale, cum ar fi servicii de alimentație publică, închiriere de echipamente, activități auxiliare de tip recreativ sau servicii suport pentru vizitatori</t>
  </si>
  <si>
    <t>E) Alte venituri din exploatare</t>
  </si>
  <si>
    <t>(Introduceți, dacă este cazul, alte venituri din exploatare)</t>
  </si>
  <si>
    <t>15.21.</t>
  </si>
  <si>
    <t>15.22.</t>
  </si>
  <si>
    <t>Cheltuieli cu materiile prime si cu materialele consumabile (ex. consumabile igienico-sanitare, materiale piscină (dezinfectanți, reactivi), produse de întreținere bazin saună etc.)</t>
  </si>
  <si>
    <t>Cheltuieli cu energie, apă, canalizare, încălzire, salubritate, alte utilități</t>
  </si>
  <si>
    <t>Cheltuieli administrative curente (ex.: papetărie, servicii bancare, taxe ordinare, poștă etc.)</t>
  </si>
  <si>
    <t>Cheltuieli cu servicii externalizate (ex.: operator segment, balnear ne-medical, firmă operare piscine, servicii vânzare bilete online, mentenanță echipamente digitale, firma întreținere, zone exterioare, etc)</t>
  </si>
  <si>
    <t>Cheltuieli de întreținere curentă– revizii lifturi, pompe piscine, filtre, echipamente acces</t>
  </si>
  <si>
    <t>Cheltuieli de reparații curente ale infrastructurii- valoare anuală planificată</t>
  </si>
  <si>
    <t>Salarii, indemnizații și contribuții aferente</t>
  </si>
  <si>
    <t>Cheltuieli cu asigurările și protecția socială (legate de personalul angajat)</t>
  </si>
  <si>
    <t>Prime de asigurare bunuri și răspundere civilă</t>
  </si>
  <si>
    <t>Cheltuieli cu protecția muncii / PSI / mentenanță legală
ex.: verificări ISCIR, testări instalații, autorizări sanitare, revizii periodice</t>
  </si>
  <si>
    <t>Cheltuieli de promovare și marketing operațional</t>
  </si>
  <si>
    <t>15.20.</t>
  </si>
  <si>
    <t>19.7.</t>
  </si>
  <si>
    <t>19.8.</t>
  </si>
  <si>
    <t>19.10.</t>
  </si>
  <si>
    <t>19.11.</t>
  </si>
  <si>
    <t>19.12.</t>
  </si>
  <si>
    <t>19.13.</t>
  </si>
  <si>
    <t>19.14.</t>
  </si>
  <si>
    <t>Acțiunea 8.3 - Dezvoltare urbană integrată prin sprijinirea dezvoltării infrastructurii turistice balneare și a infrastructurii de agrement din municipiile și orașele Regiunii Centru</t>
  </si>
  <si>
    <t>NA</t>
  </si>
  <si>
    <t>Sustenabilitatea financiară a investiției este demonstrată prin fluxuri de numerar nete pozitive pentru fiecare an din perioada de analiză (10 ani de operare), ceea ce reflectă faptul că entitatea poate finanța atât costurile operaționale, cât și eventualele obligații financiare, fără a se afla în risc de deficit de lichiditate sau blocaj financiar.</t>
  </si>
  <si>
    <t xml:space="preserve">La determinarea fluxului de numerar net, se vor lua in considerare toate costurile (eligibile si ne-eligibile) și toate sursele de finanțare (atât pentru investiție cat si pentru operare si funcționare), inclusiv veniturile generate de proiect. </t>
  </si>
  <si>
    <t>Fluxul net anual se calculează ca diferență între total intrări monetare și total ieșiri monetare ale anului, iar soldul rezultat se reportează ca disponibil inițial în anul următor. Fluxurile de numerar din această analiză se prezintă la valoare nominală, fără actualizare.</t>
  </si>
  <si>
    <t>Încasările includ toate veniturile generate prin utilizarea și operarea infrastructurii finanțate, respectiv taxe de acces, abonamente, servicii furnizate utilizatorilor, chirii/locațiuni, redevențe sau alte venituri monetare rezultate din exploatarea directă a obiectivului. De asemenea, încasările includ toate intrările de numerar asociate surselor de finanțare (de exemplu: fonduri nerambursabile, contribuții publice, împrumuturi rambursabile, alte finanțări), precum și eventuale regularizări financiare pe parcursul implementării și operării.
Proiecțiile veniturilor de operare trebuie să fie realiste, justificate prin ipoteze economice plauzibile, fundamentate pe date verificabile și documentabile și să reflecte exclusiv valori monetare efectiv încasabile.
Veniturile fără caracter monetar (cum sunt veniturile din subvenții contabile, producția de imobilizări, provizioanele, ajustările de valoare sau amortizările) nu se includ în fluxurile de numerar și nu se iau în considerare în sustenabilitatea financiară.
Veniturile prezentate în această foaie reflectă strict fluxurile de numerar generate ca rezultat direct al operării investiției finanțate.</t>
  </si>
  <si>
    <t>Plățile includ toate ieșirile de numerar aferente implementării și operării investiției, respectiv costuri investiționale, costuri de operare, rambursări de credite, dobânzi, comisioane aferente finanțării, taxe, impozite și alte cheltuieli monetare asociate funcționării infrastructurii finanțate. Toate costurile investiționale trebuie documentate și fundamentate prin surse verificabile (oferte de preț, cataloage, website-uri sau alte documente justificative).
Cheltuielile operaționale trebuie să fie prezentate în mod detaliat, cu explicații și ipoteze justificative, fundamentate pe date reale și credibile, reflectând doar plăți efective.
Cheltuielile care nu au impact monetar, precum amortizările, provizioanele, ajustările pentru depreciere sau alte elemente contabile fără ieșire de numerar, nu se includ în calculul fluxului de numerar și, implicit, nu influențează analiza sustenabilității financiare.</t>
  </si>
  <si>
    <t>Cheltuieli pentru constituirea rezervei de implementare pentru ajustarea de preţ</t>
  </si>
  <si>
    <t xml:space="preserve">Valoarea contabilă a activelor reutilizate (tangibile și intangibile),  înscrisă  in contabilitatea solicitantului la sfârșitul anului fiscal anterior depunerii cererii de finanţare,  reprezentată din valoarea contabilă netă (i.e. valoarea de intrare  minus amortizarea)   </t>
  </si>
  <si>
    <t xml:space="preserve">Active reutilizate (tangibile și intangibile) </t>
  </si>
  <si>
    <t>valoarea contabilă netă (i.e. valoarea de intrare minus amortizarea)</t>
  </si>
  <si>
    <t xml:space="preserve">% de reutilizare a activelor(tangibile și intangibile) </t>
  </si>
  <si>
    <t>Valoare</t>
  </si>
  <si>
    <t>Activ 1</t>
  </si>
  <si>
    <t>Activ 2</t>
  </si>
  <si>
    <t>Activ 3</t>
  </si>
  <si>
    <t>Activ 4</t>
  </si>
  <si>
    <t>Activ 5</t>
  </si>
  <si>
    <t>Activ 6</t>
  </si>
  <si>
    <t>Activ 7</t>
  </si>
  <si>
    <t>Activ 8</t>
  </si>
  <si>
    <t>Activ 9</t>
  </si>
  <si>
    <t>Activ 10</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</si>
  <si>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</si>
  <si>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</si>
  <si>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</si>
  <si>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</si>
  <si>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</si>
  <si>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</si>
  <si>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</si>
  <si>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</si>
  <si>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</si>
  <si>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</si>
  <si>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</si>
  <si>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</si>
  <si>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</si>
  <si>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</si>
  <si>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</si>
  <si>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</si>
  <si>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</si>
  <si>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</si>
  <si>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</si>
  <si>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</si>
  <si>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Total</t>
  </si>
  <si>
    <t>În cazul ajutoarelor acordate 
  pentru diversificarea unei unităţi existente, costurile
eligibile trebuie să depășească cu cel puţin 200 % valoarea contabilă
a activelor reutilizate, astfel cum au fost înregistrate în exerciţiul
financiar ce precedă începerea lucrărilor.</t>
  </si>
  <si>
    <r>
      <rPr>
        <b/>
        <sz val="9"/>
        <color rgb="FF808080"/>
        <rFont val="Calibri"/>
        <family val="2"/>
        <charset val="238"/>
        <scheme val="minor"/>
      </rPr>
      <t xml:space="preserve"> </t>
    </r>
    <r>
      <rPr>
        <b/>
        <sz val="9"/>
        <rFont val="Calibri"/>
        <family val="2"/>
        <charset val="238"/>
        <scheme val="minor"/>
      </rPr>
      <t>Se va completa foaia de lucru 5- Imobilizări doar în cazul cererilor de finanţare care includ investiţii iniţiale legate de diversificarea unei unităţi.</t>
    </r>
  </si>
  <si>
    <t>Foaia de lucru 6 Export Smis (NU SE TRANSFORMA IN PDF, NU SE ANEXEAZA!!!)</t>
  </si>
  <si>
    <t xml:space="preserve">Foaia de lucru 7  Buget sintetic este completată automat. </t>
  </si>
  <si>
    <t>Lucrări de Modernizare (pot fi considerate eligibile doar în măsura în care sunt aferente și intrinsec legate de investiția inițială propusă prin proiect și reprezintă doar maxim 10% din costurile eligibile ale investiției de bază)</t>
  </si>
  <si>
    <t>Selectati tipul de apel:</t>
  </si>
  <si>
    <t>Municipiul Alba Iulia</t>
  </si>
  <si>
    <t>Orașe Regiunea Centru</t>
  </si>
  <si>
    <t>Cheltuieli de informare, comunicare și publicitate</t>
  </si>
  <si>
    <t xml:space="preserve">Cheltuieli efectuate în cadrul activităților de marketing și branding </t>
  </si>
  <si>
    <t>Cheltuieli de cooperare (participarea la activități comune, organizarea și realizarea vizitelor de studiu/documentare, participarea membrilor echipei de proiect la instruiri specifice la parteneri, participarea în rețele de cooperare specifice, etc)</t>
  </si>
  <si>
    <t>Cheltuieli pentru dezvoltarea și utilizarea aplicațiilor informatice dedicate
(ex.: soluții digitale pentru accesibilitate)</t>
  </si>
  <si>
    <t>Cheltuieli aferente ativității de digitalizare a obiectivului turistic</t>
  </si>
  <si>
    <t>8.5.</t>
  </si>
  <si>
    <t>8.6.</t>
  </si>
  <si>
    <t>8.7</t>
  </si>
  <si>
    <t>Cheltuieli cu servicii IT, de dezvoltare/actualizare aplicații, configurare baze de date, migrare structuri de date etc</t>
  </si>
  <si>
    <t>Cheltuieli cu servicii IT, de dezvoltare/actualizare aplicații, configurare baze de date, migrare structuri de date etc.</t>
  </si>
  <si>
    <t>Cheltuieli de deplasare, cazare și diurnă,  aferente exclusiv activităților de cooperare interregională, transfrontalieră și transnațională (vizite de studiu/documentare, participare la activități comune și instruiri la parteneri).</t>
  </si>
  <si>
    <t>Obligatoriu se selecteaza optiunile aplicabile Solicitantului/ partenerilor din proiect : SOLICITANT/LIDER DE PARTENERIAT: CELULA U106, V106; PARTENER 2: CELULA U107, V107; PARTENER 3: CELULA U108, V108;</t>
  </si>
  <si>
    <t xml:space="preserve">Cheltuieli auxiliare   investiției de bază  </t>
  </si>
  <si>
    <t>din valoarea eligibilă a cheltuielilor aferente cap. 1, 2, 3 (3.1., 3.2., 3.3.), 4.2., aferente  ghidului solicitantului, cap. 5.3.2.	Categorii și plafoane de cheltuieli eligibile</t>
  </si>
  <si>
    <t xml:space="preserve">Lucrările de modernizare pot fi considerate eligibile doar în măsura în care sunt aferente și intrinsec legate de investiția inițială propusă prin proiect și reprezintă </t>
  </si>
  <si>
    <t xml:space="preserve">doar maxim </t>
  </si>
  <si>
    <t>din costurile eligibile ale investiției de bază  (cap. 3) din ghidul solicitantului, cap. 5.3.2.	Categorii și plafoane de cheltuieli eligibile</t>
  </si>
  <si>
    <t>din valoarea cheltuielilor eligibile cuprinse la cap. 1, cap. 2  și cap 31.  din ghidul solicitantului, cap. 5.3.2.	Categorii și plafoane de cheltuieli eligibile</t>
  </si>
  <si>
    <t xml:space="preserve">Cheltuieli de promovare și marketing: cheltuielile pentru activități de marketing și promovare a obiectivului de investiție sunt eligibile </t>
  </si>
  <si>
    <t xml:space="preserve">în limita maximă de </t>
  </si>
  <si>
    <t>lei, inclusiv TVA</t>
  </si>
  <si>
    <t>Solicitant/ Partener 1 (lider de parteneriat)</t>
  </si>
  <si>
    <t>se selecteaza optiunile aplicabile Solicitantului/ partenerilor din proiect. Dacă nu sunt parteneri, se selectează NA</t>
  </si>
  <si>
    <r>
      <t xml:space="preserve">Foaia de lucru 05- Imobilizari- </t>
    </r>
    <r>
      <rPr>
        <sz val="9"/>
        <rFont val="Calibri"/>
        <family val="2"/>
        <scheme val="minor"/>
      </rPr>
      <t xml:space="preserve"> Se va completa foaia de lucru 5- Imobilizări doar în cazul cererilor de finanţare care includ investiţii iniţiale legate de diversificarea unei unităţi.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</si>
</sst>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0"/>
    <numFmt numFmtId="165" formatCode="#,##0.000"/>
    <numFmt numFmtId="166" formatCode="#,##0.000000"/>
    <numFmt numFmtId="167" formatCode="0.0000"/>
  </numFmts>
  <fonts count="82"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8"/>
      <name val="Calibri"/>
      <family val="2"/>
      <charset val="238"/>
      <scheme val="minor"/>
    </font>
    <font>
      <sz val="11"/>
      <color theme="1"/>
      <name val="Verdana"/>
      <family val="2"/>
    </font>
    <font>
      <b/>
      <sz val="10"/>
      <color theme="1"/>
      <name val="Calibri"/>
      <family val="2"/>
      <charset val="238"/>
      <scheme val="minor"/>
    </font>
    <font>
      <sz val="9"/>
      <name val="Calibri"/>
      <family val="2"/>
      <charset val="238"/>
      <scheme val="minor"/>
    </font>
    <font>
      <sz val="10"/>
      <name val="Trebuchet MS"/>
      <family val="2"/>
    </font>
    <font>
      <b/>
      <sz val="10"/>
      <name val="Calibri"/>
      <family val="2"/>
      <charset val="238"/>
    </font>
    <font>
      <b/>
      <sz val="9"/>
      <name val="Calibri"/>
      <family val="2"/>
      <charset val="238"/>
      <scheme val="minor"/>
    </font>
    <font>
      <b/>
      <sz val="9"/>
      <color theme="1"/>
      <name val="Calibri"/>
      <family val="2"/>
      <charset val="238"/>
      <scheme val="minor"/>
    </font>
    <font>
      <b/>
      <sz val="10"/>
      <name val="Trebuchet MS"/>
      <family val="2"/>
    </font>
    <font>
      <sz val="9"/>
      <name val="Calibri"/>
      <family val="2"/>
      <scheme val="minor"/>
    </font>
    <font>
      <sz val="9.5"/>
      <name val="Calibri"/>
      <family val="2"/>
      <scheme val="minor"/>
    </font>
    <font>
      <b/>
      <u/>
      <sz val="9.5"/>
      <name val="Calibri"/>
      <family val="2"/>
      <scheme val="minor"/>
    </font>
    <font>
      <sz val="9"/>
      <color theme="1"/>
      <name val="Calibri"/>
      <family val="2"/>
      <scheme val="minor"/>
    </font>
    <font>
      <b/>
      <sz val="9"/>
      <color theme="1"/>
      <name val="Calibri"/>
      <family val="2"/>
      <scheme val="minor"/>
    </font>
    <font>
      <sz val="9.5"/>
      <color theme="1"/>
      <name val="Calibri"/>
      <family val="2"/>
      <scheme val="minor"/>
    </font>
    <font>
      <b/>
      <sz val="9.5"/>
      <color rgb="FFFF0000"/>
      <name val="Calibri"/>
      <family val="2"/>
      <scheme val="minor"/>
    </font>
    <font>
      <b/>
      <sz val="9.5"/>
      <color theme="1"/>
      <name val="Calibri"/>
      <family val="2"/>
      <scheme val="minor"/>
    </font>
    <font>
      <u/>
      <sz val="9.5"/>
      <color indexed="8"/>
      <name val="Calibri"/>
      <family val="2"/>
      <scheme val="minor"/>
    </font>
    <font>
      <sz val="9.5"/>
      <color indexed="8"/>
      <name val="Calibri"/>
      <family val="2"/>
      <scheme val="minor"/>
    </font>
    <font>
      <b/>
      <u/>
      <sz val="9"/>
      <name val="Calibri"/>
      <family val="2"/>
      <scheme val="minor"/>
    </font>
    <font>
      <b/>
      <sz val="9"/>
      <name val="Calibri"/>
      <family val="2"/>
      <scheme val="minor"/>
    </font>
    <font>
      <b/>
      <sz val="9"/>
      <color rgb="FFC00000"/>
      <name val="Calibri"/>
      <family val="2"/>
      <scheme val="minor"/>
    </font>
    <font>
      <b/>
      <i/>
      <sz val="9"/>
      <name val="Calibri"/>
      <family val="2"/>
      <scheme val="minor"/>
    </font>
    <font>
      <b/>
      <i/>
      <sz val="9"/>
      <color rgb="FFC00000"/>
      <name val="Calibri"/>
      <family val="2"/>
      <scheme val="minor"/>
    </font>
    <font>
      <i/>
      <sz val="9"/>
      <name val="Calibri"/>
      <family val="2"/>
      <scheme val="minor"/>
    </font>
    <font>
      <i/>
      <sz val="9"/>
      <color rgb="FFC00000"/>
      <name val="Calibri"/>
      <family val="2"/>
      <scheme val="minor"/>
    </font>
    <font>
      <sz val="8"/>
      <name val="Calibri"/>
      <family val="2"/>
      <scheme val="minor"/>
    </font>
    <font>
      <sz val="6"/>
      <color rgb="FFFF0000"/>
      <name val="Calibri"/>
      <family val="2"/>
      <scheme val="minor"/>
    </font>
    <font>
      <sz val="7"/>
      <color theme="1"/>
      <name val="Calibri"/>
      <family val="2"/>
      <scheme val="minor"/>
    </font>
    <font>
      <sz val="6"/>
      <color theme="0"/>
      <name val="Calibri"/>
      <family val="2"/>
      <scheme val="minor"/>
    </font>
    <font>
      <b/>
      <sz val="7"/>
      <name val="Calibri"/>
      <family val="2"/>
      <scheme val="minor"/>
    </font>
    <font>
      <sz val="9"/>
      <color rgb="FFFF0000"/>
      <name val="Calibri"/>
      <family val="2"/>
      <scheme val="minor"/>
    </font>
    <font>
      <b/>
      <sz val="9"/>
      <color theme="3"/>
      <name val="Calibri"/>
      <family val="2"/>
      <scheme val="minor"/>
    </font>
    <font>
      <b/>
      <sz val="7"/>
      <color theme="3"/>
      <name val="Calibri"/>
      <family val="2"/>
      <scheme val="minor"/>
    </font>
    <font>
      <b/>
      <sz val="9"/>
      <color rgb="FFFF0000"/>
      <name val="Calibri"/>
      <family val="2"/>
      <scheme val="minor"/>
    </font>
    <font>
      <sz val="7"/>
      <name val="Calibri"/>
      <family val="2"/>
      <scheme val="minor"/>
    </font>
    <font>
      <sz val="7"/>
      <color rgb="FFFF0000"/>
      <name val="Calibri"/>
      <family val="2"/>
      <scheme val="minor"/>
    </font>
    <font>
      <b/>
      <sz val="7"/>
      <color rgb="FFC00000"/>
      <name val="Calibri"/>
      <family val="2"/>
      <scheme val="minor"/>
    </font>
    <font>
      <b/>
      <i/>
      <sz val="9"/>
      <color theme="0" tint="-0.499984740745262"/>
      <name val="Calibri"/>
      <family val="2"/>
      <scheme val="minor"/>
    </font>
    <font>
      <b/>
      <sz val="12"/>
      <color rgb="FFFF0000"/>
      <name val="Calibri"/>
      <family val="2"/>
      <scheme val="minor"/>
    </font>
    <font>
      <sz val="11"/>
      <color rgb="FFFF0000"/>
      <name val="Calibri"/>
      <family val="2"/>
      <scheme val="minor"/>
    </font>
    <font>
      <b/>
      <sz val="11"/>
      <color theme="1"/>
      <name val="Calibri"/>
      <family val="2"/>
      <scheme val="minor"/>
    </font>
    <font>
      <sz val="11"/>
      <name val="Verdana"/>
      <family val="2"/>
    </font>
    <font>
      <b/>
      <sz val="9.5"/>
      <name val="Calibri"/>
      <family val="2"/>
      <scheme val="minor"/>
    </font>
    <font>
      <b/>
      <sz val="7"/>
      <color theme="1"/>
      <name val="Times New Roman"/>
      <family val="1"/>
    </font>
    <font>
      <b/>
      <sz val="12"/>
      <color theme="3"/>
      <name val="Calibri"/>
      <family val="2"/>
      <scheme val="minor"/>
    </font>
    <font>
      <b/>
      <sz val="12"/>
      <name val="Verdana"/>
      <family val="2"/>
    </font>
    <font>
      <b/>
      <sz val="11"/>
      <name val="Verdana"/>
      <family val="2"/>
    </font>
    <font>
      <sz val="12"/>
      <color rgb="FFFF0000"/>
      <name val="Calibri"/>
      <family val="2"/>
      <scheme val="minor"/>
    </font>
    <font>
      <b/>
      <sz val="10"/>
      <color theme="1"/>
      <name val="Calibri"/>
      <family val="2"/>
      <scheme val="minor"/>
    </font>
    <font>
      <b/>
      <sz val="11"/>
      <color theme="1"/>
      <name val="Arial Narrow"/>
      <family val="2"/>
    </font>
    <font>
      <b/>
      <sz val="11"/>
      <color rgb="FFFF0000"/>
      <name val="Calibri"/>
      <family val="2"/>
      <scheme val="minor"/>
    </font>
    <font>
      <b/>
      <sz val="12"/>
      <color theme="0"/>
      <name val="Calibri"/>
      <family val="2"/>
      <scheme val="minor"/>
    </font>
    <font>
      <u/>
      <sz val="11"/>
      <color theme="10"/>
      <name val="Calibri"/>
      <family val="2"/>
      <charset val="238"/>
      <scheme val="minor"/>
    </font>
    <font>
      <u/>
      <sz val="9"/>
      <color theme="10"/>
      <name val="Calibri"/>
      <family val="2"/>
      <scheme val="minor"/>
    </font>
    <font>
      <sz val="9.5"/>
      <color theme="0"/>
      <name val="Calibri"/>
      <family val="2"/>
      <scheme val="minor"/>
    </font>
    <font>
      <b/>
      <sz val="9.5"/>
      <color theme="0"/>
      <name val="Calibri"/>
      <family val="2"/>
      <scheme val="minor"/>
    </font>
    <font>
      <b/>
      <sz val="10"/>
      <color theme="0"/>
      <name val="Calibri"/>
      <family val="2"/>
      <scheme val="minor"/>
    </font>
    <font>
      <sz val="10"/>
      <color theme="0"/>
      <name val="Calibri"/>
      <family val="2"/>
      <scheme val="minor"/>
    </font>
    <font>
      <sz val="8"/>
      <color theme="1"/>
      <name val="Verdana"/>
      <family val="2"/>
    </font>
    <font>
      <sz val="10"/>
      <color rgb="FFFF0000"/>
      <name val="Calibri"/>
      <family val="2"/>
      <scheme val="minor"/>
    </font>
    <font>
      <b/>
      <sz val="10"/>
      <color rgb="FFFF0000"/>
      <name val="Calibri"/>
      <family val="2"/>
      <scheme val="minor"/>
    </font>
    <font>
      <sz val="10"/>
      <name val="Calibri"/>
      <family val="2"/>
      <scheme val="minor"/>
    </font>
    <font>
      <b/>
      <sz val="10"/>
      <name val="Calibri"/>
      <family val="2"/>
      <scheme val="minor"/>
    </font>
    <font>
      <sz val="10"/>
      <color theme="1"/>
      <name val="Verdana"/>
      <family val="2"/>
    </font>
    <font>
      <b/>
      <sz val="10"/>
      <color theme="1"/>
      <name val="Arial Narrow"/>
      <family val="2"/>
    </font>
    <font>
      <b/>
      <sz val="11"/>
      <color theme="0"/>
      <name val="Calibri"/>
      <family val="2"/>
      <scheme val="minor"/>
    </font>
    <font>
      <sz val="11"/>
      <color theme="0"/>
      <name val="Calibri"/>
      <family val="2"/>
      <scheme val="minor"/>
    </font>
    <font>
      <i/>
      <sz val="10"/>
      <color theme="0"/>
      <name val="Calibri"/>
      <family val="2"/>
      <scheme val="minor"/>
    </font>
    <font>
      <b/>
      <sz val="10"/>
      <color indexed="8"/>
      <name val="Calibri"/>
      <family val="2"/>
      <charset val="238"/>
    </font>
    <font>
      <sz val="10"/>
      <color indexed="8"/>
      <name val="Calibri"/>
      <family val="2"/>
      <charset val="238"/>
      <scheme val="minor"/>
    </font>
    <font>
      <b/>
      <sz val="9"/>
      <color rgb="FF004F88"/>
      <name val="Calibri"/>
      <family val="2"/>
      <scheme val="minor"/>
    </font>
    <font>
      <b/>
      <sz val="8"/>
      <color rgb="FF004F88"/>
      <name val="Calibri"/>
      <family val="2"/>
      <scheme val="minor"/>
    </font>
    <font>
      <sz val="8"/>
      <color rgb="FFC00000"/>
      <name val="Calibri"/>
      <family val="2"/>
      <scheme val="minor"/>
    </font>
    <font>
      <b/>
      <sz val="9"/>
      <color rgb="FF808080"/>
      <name val="Calibri"/>
      <family val="2"/>
      <charset val="238"/>
      <scheme val="minor"/>
    </font>
    <font>
      <b/>
      <sz val="9"/>
      <name val="Calibri"/>
      <family val="2"/>
      <charset val="238"/>
    </font>
    <font>
      <sz val="9"/>
      <name val="Calibri"/>
      <family val="2"/>
      <charset val="238"/>
    </font>
    <font>
      <b/>
      <sz val="8"/>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tint="-4.9989318521683403E-2"/>
        <bgColor indexed="64"/>
      </patternFill>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s>
  <cellStyleXfs count="6">
    <xf numFmtId="0" fontId="0" fillId="0" borderId="0"/>
    <xf numFmtId="0" fontId="3" fillId="0" borderId="0"/>
    <xf numFmtId="9" fontId="3" fillId="0" borderId="0" applyFont="0" applyFill="0" applyBorder="0" applyAlignment="0" applyProtection="0"/>
    <xf numFmtId="0" fontId="2" fillId="0" borderId="0"/>
    <xf numFmtId="0" fontId="57" fillId="0" borderId="0" applyNumberFormat="0" applyFill="0" applyBorder="0" applyAlignment="0" applyProtection="0"/>
    <xf numFmtId="43" fontId="3" fillId="0" borderId="0" applyFont="0" applyFill="0" applyBorder="0" applyAlignment="0" applyProtection="0"/>
  </cellStyleXfs>
  <cellXfs count="493">
    <xf numFmtId="0" fontId="0" fillId="0" borderId="0" xfId="0"/>
    <xf numFmtId="0" fontId="5" fillId="2" borderId="0" xfId="0" applyFont="1" applyFill="1" applyProtection="1">
      <protection locked="0"/>
    </xf>
    <xf numFmtId="0" fontId="5" fillId="2" borderId="0" xfId="0" applyFont="1" applyFill="1" applyAlignment="1" applyProtection="1">
      <alignment vertical="center" wrapText="1"/>
      <protection locked="0"/>
    </xf>
    <xf numFmtId="3" fontId="7" fillId="0" borderId="0" xfId="0" applyNumberFormat="1" applyFont="1" applyAlignment="1">
      <alignment horizontal="right" vertical="top"/>
    </xf>
    <xf numFmtId="0" fontId="8" fillId="0" borderId="0" xfId="0" applyFont="1" applyAlignment="1">
      <alignment vertical="top"/>
    </xf>
    <xf numFmtId="0" fontId="9" fillId="0" borderId="0" xfId="0" applyFont="1" applyAlignment="1">
      <alignment horizontal="center"/>
    </xf>
    <xf numFmtId="0" fontId="0" fillId="0" borderId="0" xfId="0" applyAlignment="1">
      <alignment vertical="top"/>
    </xf>
    <xf numFmtId="3" fontId="10" fillId="0" borderId="9" xfId="3" applyNumberFormat="1" applyFont="1" applyBorder="1" applyAlignment="1">
      <alignment horizontal="center" vertical="center" wrapText="1"/>
    </xf>
    <xf numFmtId="3" fontId="7" fillId="0" borderId="9" xfId="0" applyNumberFormat="1" applyFont="1" applyBorder="1" applyAlignment="1">
      <alignment horizontal="right" vertical="top"/>
    </xf>
    <xf numFmtId="0" fontId="10" fillId="0" borderId="9" xfId="0" quotePrefix="1" applyFont="1" applyBorder="1" applyAlignment="1">
      <alignment horizontal="center" vertical="top" wrapText="1"/>
    </xf>
    <xf numFmtId="4" fontId="7" fillId="0" borderId="9" xfId="0" applyNumberFormat="1" applyFont="1" applyBorder="1" applyAlignment="1">
      <alignment vertical="top" wrapText="1"/>
    </xf>
    <xf numFmtId="3" fontId="7" fillId="3" borderId="9" xfId="0" applyNumberFormat="1" applyFont="1" applyFill="1" applyBorder="1" applyAlignment="1" applyProtection="1">
      <alignment horizontal="right" vertical="top"/>
      <protection locked="0"/>
    </xf>
    <xf numFmtId="3" fontId="7" fillId="0" borderId="9" xfId="0" applyNumberFormat="1" applyFont="1" applyBorder="1" applyAlignment="1">
      <alignment horizontal="right" vertical="top" wrapText="1"/>
    </xf>
    <xf numFmtId="0" fontId="10" fillId="0" borderId="9" xfId="0" applyFont="1" applyBorder="1" applyAlignment="1">
      <alignment horizontal="center" vertical="top" wrapText="1"/>
    </xf>
    <xf numFmtId="3" fontId="10" fillId="0" borderId="9" xfId="0" applyNumberFormat="1" applyFont="1" applyBorder="1" applyAlignment="1">
      <alignment horizontal="right" vertical="top" wrapText="1"/>
    </xf>
    <xf numFmtId="16" fontId="10" fillId="0" borderId="9" xfId="0" applyNumberFormat="1" applyFont="1" applyBorder="1" applyAlignment="1">
      <alignment horizontal="center" vertical="top" wrapText="1"/>
    </xf>
    <xf numFmtId="3" fontId="8" fillId="0" borderId="0" xfId="0" applyNumberFormat="1" applyFont="1" applyAlignment="1">
      <alignment vertical="top"/>
    </xf>
    <xf numFmtId="0" fontId="12" fillId="0" borderId="0" xfId="0" applyFont="1" applyAlignment="1">
      <alignment vertical="top"/>
    </xf>
    <xf numFmtId="0" fontId="10" fillId="2" borderId="9" xfId="0" applyFont="1" applyFill="1" applyBorder="1" applyAlignment="1">
      <alignment horizontal="center" vertical="top" wrapText="1"/>
    </xf>
    <xf numFmtId="4" fontId="7" fillId="2" borderId="9" xfId="0" applyNumberFormat="1" applyFont="1" applyFill="1" applyBorder="1" applyAlignment="1">
      <alignment vertical="top" wrapText="1"/>
    </xf>
    <xf numFmtId="4" fontId="10" fillId="2" borderId="9" xfId="0" applyNumberFormat="1" applyFont="1" applyFill="1" applyBorder="1" applyAlignment="1">
      <alignment vertical="top" wrapText="1"/>
    </xf>
    <xf numFmtId="3" fontId="10" fillId="0" borderId="9" xfId="0" applyNumberFormat="1" applyFont="1" applyBorder="1" applyAlignment="1">
      <alignment horizontal="right" vertical="top"/>
    </xf>
    <xf numFmtId="16" fontId="10" fillId="2" borderId="9" xfId="0" applyNumberFormat="1" applyFont="1" applyFill="1" applyBorder="1" applyAlignment="1">
      <alignment horizontal="center" vertical="top" wrapText="1"/>
    </xf>
    <xf numFmtId="4" fontId="10" fillId="0" borderId="9" xfId="0" applyNumberFormat="1" applyFont="1" applyBorder="1" applyAlignment="1">
      <alignment vertical="top" wrapText="1"/>
    </xf>
    <xf numFmtId="3" fontId="10" fillId="3" borderId="9" xfId="0" applyNumberFormat="1" applyFont="1" applyFill="1" applyBorder="1" applyAlignment="1" applyProtection="1">
      <alignment horizontal="right" vertical="top"/>
      <protection locked="0"/>
    </xf>
    <xf numFmtId="0" fontId="10" fillId="0" borderId="0" xfId="0" applyFont="1" applyAlignment="1">
      <alignment horizontal="center" vertical="top"/>
    </xf>
    <xf numFmtId="0" fontId="7" fillId="0" borderId="0" xfId="0" applyFont="1" applyAlignment="1">
      <alignment vertical="top" wrapText="1"/>
    </xf>
    <xf numFmtId="0" fontId="14" fillId="0" borderId="0" xfId="0" applyFont="1"/>
    <xf numFmtId="0" fontId="16" fillId="2" borderId="0" xfId="0" applyFont="1" applyFill="1"/>
    <xf numFmtId="0" fontId="16" fillId="2" borderId="0" xfId="0" applyFont="1" applyFill="1" applyProtection="1">
      <protection locked="0"/>
    </xf>
    <xf numFmtId="0" fontId="18" fillId="2" borderId="0" xfId="0" applyFont="1" applyFill="1"/>
    <xf numFmtId="0" fontId="18" fillId="2" borderId="0" xfId="0" applyFont="1" applyFill="1" applyAlignment="1">
      <alignment vertical="center"/>
    </xf>
    <xf numFmtId="0" fontId="18" fillId="2" borderId="0" xfId="0" applyFont="1" applyFill="1" applyProtection="1">
      <protection locked="0"/>
    </xf>
    <xf numFmtId="0" fontId="18" fillId="2" borderId="0" xfId="0" applyFont="1" applyFill="1" applyAlignment="1" applyProtection="1">
      <alignment vertical="center"/>
      <protection locked="0"/>
    </xf>
    <xf numFmtId="0" fontId="15" fillId="0" borderId="0" xfId="0" applyFont="1"/>
    <xf numFmtId="0" fontId="19" fillId="2" borderId="0" xfId="0" applyFont="1" applyFill="1" applyAlignment="1">
      <alignment vertical="center"/>
    </xf>
    <xf numFmtId="0" fontId="14" fillId="0" borderId="0" xfId="0" applyFont="1" applyAlignment="1">
      <alignment horizontal="left" vertical="top" wrapText="1"/>
    </xf>
    <xf numFmtId="0" fontId="23" fillId="2" borderId="0" xfId="0" applyFont="1" applyFill="1" applyAlignment="1">
      <alignment vertical="top" wrapText="1"/>
    </xf>
    <xf numFmtId="0" fontId="13" fillId="2" borderId="0" xfId="0" applyFont="1" applyFill="1"/>
    <xf numFmtId="0" fontId="16" fillId="0" borderId="0" xfId="0" applyFont="1" applyAlignment="1">
      <alignment horizontal="left" vertical="top" wrapText="1"/>
    </xf>
    <xf numFmtId="0" fontId="13" fillId="2" borderId="0" xfId="0" applyFont="1" applyFill="1" applyAlignment="1">
      <alignment vertical="top" wrapText="1"/>
    </xf>
    <xf numFmtId="0" fontId="23" fillId="0" borderId="0" xfId="0" applyFont="1" applyAlignment="1">
      <alignment vertical="top" wrapText="1"/>
    </xf>
    <xf numFmtId="0" fontId="23" fillId="0" borderId="0" xfId="0" applyFont="1"/>
    <xf numFmtId="0" fontId="17" fillId="2" borderId="9" xfId="0" applyFont="1" applyFill="1" applyBorder="1" applyAlignment="1">
      <alignment horizontal="center" vertical="center"/>
    </xf>
    <xf numFmtId="0" fontId="16" fillId="2" borderId="9" xfId="0" applyFont="1" applyFill="1" applyBorder="1" applyAlignment="1" applyProtection="1">
      <alignment horizontal="center" vertical="center"/>
      <protection locked="0"/>
    </xf>
    <xf numFmtId="3" fontId="17" fillId="2" borderId="9" xfId="0" applyNumberFormat="1" applyFont="1" applyFill="1" applyBorder="1" applyAlignment="1">
      <alignment vertical="center"/>
    </xf>
    <xf numFmtId="0" fontId="16" fillId="2" borderId="9" xfId="0" applyFont="1" applyFill="1" applyBorder="1"/>
    <xf numFmtId="0" fontId="16" fillId="2" borderId="9" xfId="0" applyFont="1" applyFill="1" applyBorder="1" applyProtection="1">
      <protection locked="0"/>
    </xf>
    <xf numFmtId="3" fontId="16" fillId="2" borderId="9" xfId="0" applyNumberFormat="1" applyFont="1" applyFill="1" applyBorder="1" applyAlignment="1">
      <alignment vertical="center"/>
    </xf>
    <xf numFmtId="0" fontId="17" fillId="2" borderId="0" xfId="0" applyFont="1" applyFill="1" applyProtection="1">
      <protection locked="0"/>
    </xf>
    <xf numFmtId="0" fontId="13" fillId="0" borderId="0" xfId="0" applyFont="1" applyAlignment="1">
      <alignment wrapText="1"/>
    </xf>
    <xf numFmtId="0" fontId="24" fillId="0" borderId="0" xfId="0" applyFont="1" applyAlignment="1">
      <alignment vertical="center"/>
    </xf>
    <xf numFmtId="2" fontId="24" fillId="0" borderId="0" xfId="0" applyNumberFormat="1" applyFont="1" applyAlignment="1">
      <alignment vertical="center" wrapText="1"/>
    </xf>
    <xf numFmtId="0" fontId="13" fillId="0" borderId="0" xfId="0" applyFont="1" applyAlignment="1">
      <alignment horizontal="center" vertical="top" wrapText="1"/>
    </xf>
    <xf numFmtId="0" fontId="26" fillId="0" borderId="9" xfId="0" applyFont="1" applyBorder="1" applyAlignment="1">
      <alignment horizontal="center" vertical="center" wrapText="1"/>
    </xf>
    <xf numFmtId="0" fontId="27" fillId="0" borderId="9" xfId="0" applyFont="1" applyBorder="1" applyAlignment="1">
      <alignment horizontal="center" vertical="center" wrapText="1"/>
    </xf>
    <xf numFmtId="0" fontId="13" fillId="0" borderId="0" xfId="0" applyFont="1" applyAlignment="1">
      <alignment horizontal="center" vertical="center" wrapText="1"/>
    </xf>
    <xf numFmtId="0" fontId="28" fillId="0" borderId="9" xfId="0" applyFont="1" applyBorder="1" applyAlignment="1">
      <alignment horizontal="center" vertical="center" wrapText="1"/>
    </xf>
    <xf numFmtId="0" fontId="29" fillId="0" borderId="9" xfId="0" applyFont="1" applyBorder="1" applyAlignment="1">
      <alignment horizontal="center" vertical="center" wrapText="1"/>
    </xf>
    <xf numFmtId="0" fontId="13" fillId="0" borderId="0" xfId="0" applyFont="1" applyAlignment="1">
      <alignment horizontal="center" wrapText="1"/>
    </xf>
    <xf numFmtId="4" fontId="25" fillId="5" borderId="9" xfId="1" applyNumberFormat="1" applyFont="1" applyFill="1" applyBorder="1" applyAlignment="1">
      <alignment horizontal="right" vertical="top"/>
    </xf>
    <xf numFmtId="165" fontId="13" fillId="0" borderId="0" xfId="0" applyNumberFormat="1" applyFont="1" applyAlignment="1">
      <alignment wrapText="1"/>
    </xf>
    <xf numFmtId="164" fontId="13" fillId="0" borderId="0" xfId="0" applyNumberFormat="1" applyFont="1" applyAlignment="1">
      <alignment wrapText="1"/>
    </xf>
    <xf numFmtId="166" fontId="30" fillId="0" borderId="0" xfId="0" applyNumberFormat="1" applyFont="1" applyAlignment="1">
      <alignment wrapText="1"/>
    </xf>
    <xf numFmtId="0" fontId="17" fillId="2" borderId="3" xfId="0" applyFont="1" applyFill="1" applyBorder="1" applyAlignment="1">
      <alignment horizontal="center" vertical="center"/>
    </xf>
    <xf numFmtId="0" fontId="13" fillId="0" borderId="0" xfId="0" applyFont="1"/>
    <xf numFmtId="0" fontId="16" fillId="2" borderId="0" xfId="0" applyFont="1" applyFill="1" applyAlignment="1">
      <alignment vertical="top" wrapText="1"/>
    </xf>
    <xf numFmtId="0" fontId="17" fillId="2" borderId="9" xfId="0" applyFont="1" applyFill="1" applyBorder="1" applyAlignment="1">
      <alignment vertical="top" wrapText="1"/>
    </xf>
    <xf numFmtId="0" fontId="16" fillId="2" borderId="0" xfId="0" applyFont="1" applyFill="1" applyAlignment="1" applyProtection="1">
      <alignment vertical="top" wrapText="1"/>
      <protection locked="0"/>
    </xf>
    <xf numFmtId="0" fontId="17" fillId="2" borderId="9" xfId="0" applyFont="1" applyFill="1" applyBorder="1" applyAlignment="1" applyProtection="1">
      <alignment vertical="top" wrapText="1"/>
      <protection locked="0"/>
    </xf>
    <xf numFmtId="0" fontId="16" fillId="2" borderId="9" xfId="0" applyFont="1" applyFill="1" applyBorder="1" applyAlignment="1" applyProtection="1">
      <alignment vertical="top" wrapText="1"/>
      <protection locked="0"/>
    </xf>
    <xf numFmtId="0" fontId="16" fillId="2" borderId="9" xfId="0" applyFont="1" applyFill="1" applyBorder="1" applyAlignment="1">
      <alignment vertical="top" wrapText="1"/>
    </xf>
    <xf numFmtId="3" fontId="16" fillId="3" borderId="9" xfId="0" applyNumberFormat="1" applyFont="1" applyFill="1" applyBorder="1" applyAlignment="1" applyProtection="1">
      <alignment vertical="center"/>
      <protection locked="0"/>
    </xf>
    <xf numFmtId="4" fontId="17" fillId="2" borderId="9" xfId="0" applyNumberFormat="1" applyFont="1" applyFill="1" applyBorder="1" applyAlignment="1">
      <alignment horizontal="center" vertical="center" wrapText="1"/>
    </xf>
    <xf numFmtId="0" fontId="31" fillId="0" borderId="0" xfId="1" applyFont="1" applyAlignment="1">
      <alignment vertical="top"/>
    </xf>
    <xf numFmtId="0" fontId="16" fillId="0" borderId="0" xfId="1" applyFont="1" applyAlignment="1">
      <alignment vertical="top"/>
    </xf>
    <xf numFmtId="0" fontId="17" fillId="0" borderId="9" xfId="1" applyFont="1" applyBorder="1" applyAlignment="1">
      <alignment vertical="top" wrapText="1"/>
    </xf>
    <xf numFmtId="0" fontId="33" fillId="2" borderId="0" xfId="1" applyFont="1" applyFill="1" applyAlignment="1" applyProtection="1">
      <alignment vertical="top"/>
      <protection hidden="1"/>
    </xf>
    <xf numFmtId="4" fontId="24" fillId="0" borderId="9" xfId="1" applyNumberFormat="1" applyFont="1" applyBorder="1" applyAlignment="1">
      <alignment horizontal="center" vertical="center" wrapText="1"/>
    </xf>
    <xf numFmtId="0" fontId="31" fillId="2" borderId="0" xfId="1" applyFont="1" applyFill="1" applyAlignment="1" applyProtection="1">
      <alignment vertical="top"/>
      <protection hidden="1"/>
    </xf>
    <xf numFmtId="4" fontId="17" fillId="0" borderId="3" xfId="1" applyNumberFormat="1" applyFont="1" applyBorder="1" applyAlignment="1">
      <alignment vertical="top"/>
    </xf>
    <xf numFmtId="4" fontId="16" fillId="0" borderId="9" xfId="1" applyNumberFormat="1" applyFont="1" applyBorder="1" applyAlignment="1">
      <alignment vertical="top"/>
    </xf>
    <xf numFmtId="0" fontId="16" fillId="0" borderId="9" xfId="1" applyFont="1" applyBorder="1" applyAlignment="1">
      <alignment vertical="top"/>
    </xf>
    <xf numFmtId="0" fontId="24" fillId="0" borderId="9" xfId="1" applyFont="1" applyBorder="1" applyAlignment="1">
      <alignment vertical="center" wrapText="1"/>
    </xf>
    <xf numFmtId="4" fontId="13" fillId="2" borderId="9" xfId="0" applyNumberFormat="1" applyFont="1" applyFill="1" applyBorder="1" applyAlignment="1">
      <alignment horizontal="right" vertical="center" wrapText="1"/>
    </xf>
    <xf numFmtId="4" fontId="13" fillId="2" borderId="9" xfId="1" applyNumberFormat="1" applyFont="1" applyFill="1" applyBorder="1" applyAlignment="1">
      <alignment horizontal="right" vertical="top"/>
    </xf>
    <xf numFmtId="0" fontId="30" fillId="0" borderId="9" xfId="0" applyFont="1" applyBorder="1" applyAlignment="1">
      <alignment vertical="top" wrapText="1"/>
    </xf>
    <xf numFmtId="4" fontId="17" fillId="2" borderId="9" xfId="0" applyNumberFormat="1" applyFont="1" applyFill="1" applyBorder="1" applyAlignment="1">
      <alignment horizontal="right" vertical="center"/>
    </xf>
    <xf numFmtId="4" fontId="13" fillId="3" borderId="9" xfId="0" applyNumberFormat="1" applyFont="1" applyFill="1" applyBorder="1" applyAlignment="1" applyProtection="1">
      <alignment horizontal="right" vertical="center" wrapText="1"/>
      <protection locked="0"/>
    </xf>
    <xf numFmtId="0" fontId="36" fillId="2" borderId="9" xfId="1" applyFont="1" applyFill="1" applyBorder="1" applyAlignment="1">
      <alignment vertical="top" wrapText="1"/>
    </xf>
    <xf numFmtId="4" fontId="36" fillId="2" borderId="9" xfId="1" applyNumberFormat="1" applyFont="1" applyFill="1" applyBorder="1" applyAlignment="1">
      <alignment horizontal="right" vertical="top"/>
    </xf>
    <xf numFmtId="0" fontId="36" fillId="2" borderId="9" xfId="0" applyFont="1" applyFill="1" applyBorder="1" applyAlignment="1">
      <alignment horizontal="center" vertical="center"/>
    </xf>
    <xf numFmtId="0" fontId="36" fillId="2" borderId="0" xfId="1" applyFont="1" applyFill="1" applyAlignment="1">
      <alignment vertical="top"/>
    </xf>
    <xf numFmtId="4" fontId="16" fillId="3" borderId="9" xfId="1" applyNumberFormat="1" applyFont="1" applyFill="1" applyBorder="1" applyAlignment="1" applyProtection="1">
      <alignment vertical="top"/>
      <protection locked="0"/>
    </xf>
    <xf numFmtId="4" fontId="13" fillId="3" borderId="9" xfId="1" applyNumberFormat="1" applyFont="1" applyFill="1" applyBorder="1" applyAlignment="1" applyProtection="1">
      <alignment horizontal="right" vertical="top"/>
      <protection locked="0"/>
    </xf>
    <xf numFmtId="4" fontId="24" fillId="2" borderId="9" xfId="0" applyNumberFormat="1" applyFont="1" applyFill="1" applyBorder="1" applyAlignment="1">
      <alignment horizontal="right" vertical="center"/>
    </xf>
    <xf numFmtId="0" fontId="24" fillId="2" borderId="9" xfId="0" applyFont="1" applyFill="1" applyBorder="1" applyAlignment="1">
      <alignment horizontal="center" vertical="center"/>
    </xf>
    <xf numFmtId="0" fontId="13" fillId="0" borderId="0" xfId="1" applyFont="1" applyAlignment="1">
      <alignment vertical="top"/>
    </xf>
    <xf numFmtId="4" fontId="13" fillId="3" borderId="9" xfId="1" applyNumberFormat="1" applyFont="1" applyFill="1" applyBorder="1" applyAlignment="1" applyProtection="1">
      <alignment vertical="top"/>
      <protection locked="0"/>
    </xf>
    <xf numFmtId="0" fontId="30" fillId="0" borderId="9" xfId="0" applyFont="1" applyBorder="1" applyAlignment="1" applyProtection="1">
      <alignment vertical="top" wrapText="1"/>
      <protection hidden="1"/>
    </xf>
    <xf numFmtId="4" fontId="16" fillId="0" borderId="9" xfId="0" applyNumberFormat="1" applyFont="1" applyBorder="1" applyAlignment="1">
      <alignment horizontal="right" vertical="center" wrapText="1"/>
    </xf>
    <xf numFmtId="4" fontId="13" fillId="0" borderId="9" xfId="0" applyNumberFormat="1" applyFont="1" applyBorder="1" applyAlignment="1">
      <alignment horizontal="right" vertical="center" wrapText="1"/>
    </xf>
    <xf numFmtId="4" fontId="16" fillId="3" borderId="3" xfId="1" applyNumberFormat="1" applyFont="1" applyFill="1" applyBorder="1" applyAlignment="1" applyProtection="1">
      <alignment vertical="top"/>
      <protection locked="0"/>
    </xf>
    <xf numFmtId="4" fontId="36" fillId="5" borderId="9" xfId="1" applyNumberFormat="1" applyFont="1" applyFill="1" applyBorder="1" applyAlignment="1">
      <alignment horizontal="right" vertical="top"/>
    </xf>
    <xf numFmtId="0" fontId="16" fillId="2" borderId="0" xfId="1" applyFont="1" applyFill="1" applyAlignment="1">
      <alignment vertical="top"/>
    </xf>
    <xf numFmtId="0" fontId="13" fillId="2" borderId="0" xfId="1" applyFont="1" applyFill="1" applyAlignment="1">
      <alignment vertical="top"/>
    </xf>
    <xf numFmtId="0" fontId="13" fillId="2" borderId="0" xfId="1" applyFont="1" applyFill="1" applyAlignment="1" applyProtection="1">
      <alignment vertical="top"/>
      <protection hidden="1"/>
    </xf>
    <xf numFmtId="4" fontId="36" fillId="0" borderId="3" xfId="1" applyNumberFormat="1" applyFont="1" applyBorder="1" applyAlignment="1">
      <alignment vertical="top"/>
    </xf>
    <xf numFmtId="0" fontId="25" fillId="5" borderId="9" xfId="1" applyFont="1" applyFill="1" applyBorder="1" applyAlignment="1">
      <alignment vertical="top" wrapText="1"/>
    </xf>
    <xf numFmtId="0" fontId="25" fillId="2" borderId="0" xfId="1" applyFont="1" applyFill="1" applyAlignment="1">
      <alignment vertical="top"/>
    </xf>
    <xf numFmtId="0" fontId="24" fillId="2" borderId="7" xfId="1" applyFont="1" applyFill="1" applyBorder="1" applyAlignment="1">
      <alignment vertical="top" wrapText="1"/>
    </xf>
    <xf numFmtId="0" fontId="17" fillId="0" borderId="9" xfId="1" applyFont="1" applyBorder="1" applyAlignment="1">
      <alignment horizontal="center" vertical="top" wrapText="1"/>
    </xf>
    <xf numFmtId="0" fontId="17" fillId="0" borderId="9" xfId="1" applyFont="1" applyBorder="1" applyAlignment="1">
      <alignment horizontal="right" vertical="top" wrapText="1"/>
    </xf>
    <xf numFmtId="0" fontId="38" fillId="0" borderId="3" xfId="0" applyFont="1" applyBorder="1" applyAlignment="1">
      <alignment horizontal="left" vertical="center" wrapText="1"/>
    </xf>
    <xf numFmtId="9" fontId="42" fillId="0" borderId="3" xfId="2" applyFont="1" applyFill="1" applyBorder="1" applyAlignment="1" applyProtection="1">
      <alignment horizontal="center" vertical="center"/>
    </xf>
    <xf numFmtId="9" fontId="42" fillId="0" borderId="9" xfId="2" applyFont="1" applyFill="1" applyBorder="1" applyAlignment="1" applyProtection="1">
      <alignment horizontal="center" vertical="center"/>
    </xf>
    <xf numFmtId="4" fontId="26" fillId="0" borderId="3" xfId="2" applyNumberFormat="1" applyFont="1" applyFill="1" applyBorder="1" applyAlignment="1" applyProtection="1">
      <alignment horizontal="center" vertical="center"/>
    </xf>
    <xf numFmtId="4" fontId="42" fillId="0" borderId="9" xfId="2" applyNumberFormat="1" applyFont="1" applyFill="1" applyBorder="1" applyAlignment="1" applyProtection="1">
      <alignment horizontal="center" vertical="center"/>
    </xf>
    <xf numFmtId="0" fontId="16" fillId="0" borderId="9" xfId="1" applyFont="1" applyBorder="1" applyAlignment="1">
      <alignment vertical="top" wrapText="1"/>
    </xf>
    <xf numFmtId="4" fontId="17" fillId="3" borderId="3" xfId="0" applyNumberFormat="1" applyFont="1" applyFill="1" applyBorder="1" applyAlignment="1" applyProtection="1">
      <alignment horizontal="center" vertical="center" wrapText="1"/>
      <protection locked="0"/>
    </xf>
    <xf numFmtId="4" fontId="17" fillId="3" borderId="9" xfId="0" applyNumberFormat="1" applyFont="1" applyFill="1" applyBorder="1" applyAlignment="1" applyProtection="1">
      <alignment horizontal="center" vertical="center" wrapText="1"/>
      <protection locked="0"/>
    </xf>
    <xf numFmtId="4" fontId="16" fillId="2" borderId="0" xfId="1" applyNumberFormat="1" applyFont="1" applyFill="1" applyAlignment="1">
      <alignment vertical="top"/>
    </xf>
    <xf numFmtId="0" fontId="38" fillId="0" borderId="3" xfId="0" applyFont="1" applyBorder="1" applyAlignment="1">
      <alignment vertical="top" wrapText="1"/>
    </xf>
    <xf numFmtId="4" fontId="17" fillId="2" borderId="9" xfId="0" applyNumberFormat="1" applyFont="1" applyFill="1" applyBorder="1" applyAlignment="1">
      <alignment horizontal="center" vertical="center"/>
    </xf>
    <xf numFmtId="4" fontId="17" fillId="0" borderId="9" xfId="0" applyNumberFormat="1" applyFont="1" applyBorder="1" applyAlignment="1">
      <alignment horizontal="center" vertical="center" wrapText="1"/>
    </xf>
    <xf numFmtId="4" fontId="16" fillId="3" borderId="9" xfId="0" applyNumberFormat="1" applyFont="1" applyFill="1" applyBorder="1" applyAlignment="1" applyProtection="1">
      <alignment horizontal="center" vertical="center" wrapText="1"/>
      <protection locked="0"/>
    </xf>
    <xf numFmtId="4" fontId="16" fillId="2" borderId="9" xfId="0" applyNumberFormat="1" applyFont="1" applyFill="1" applyBorder="1" applyAlignment="1">
      <alignment horizontal="center" vertical="center" wrapText="1"/>
    </xf>
    <xf numFmtId="4" fontId="16" fillId="3" borderId="9" xfId="1" applyNumberFormat="1" applyFont="1" applyFill="1" applyBorder="1" applyAlignment="1" applyProtection="1">
      <alignment horizontal="center" vertical="center"/>
      <protection locked="0"/>
    </xf>
    <xf numFmtId="0" fontId="17" fillId="2" borderId="12" xfId="0" applyFont="1" applyFill="1" applyBorder="1" applyAlignment="1">
      <alignment horizontal="center" vertical="center"/>
    </xf>
    <xf numFmtId="0" fontId="25" fillId="2" borderId="0" xfId="1" applyFont="1" applyFill="1" applyAlignment="1">
      <alignment vertical="top" wrapText="1"/>
    </xf>
    <xf numFmtId="4" fontId="25" fillId="2" borderId="0" xfId="1" applyNumberFormat="1" applyFont="1" applyFill="1" applyAlignment="1">
      <alignment horizontal="right" vertical="top"/>
    </xf>
    <xf numFmtId="0" fontId="17" fillId="2" borderId="0" xfId="0" applyFont="1" applyFill="1" applyAlignment="1">
      <alignment horizontal="center" vertical="center"/>
    </xf>
    <xf numFmtId="0" fontId="46" fillId="2" borderId="0" xfId="0" applyFont="1" applyFill="1" applyAlignment="1" applyProtection="1">
      <alignment vertical="center" wrapText="1"/>
      <protection locked="0"/>
    </xf>
    <xf numFmtId="0" fontId="46" fillId="2" borderId="0" xfId="0" applyFont="1" applyFill="1" applyProtection="1">
      <protection locked="0"/>
    </xf>
    <xf numFmtId="4" fontId="24" fillId="0" borderId="9" xfId="1" applyNumberFormat="1" applyFont="1" applyBorder="1" applyAlignment="1">
      <alignment horizontal="center" vertical="top" wrapText="1"/>
    </xf>
    <xf numFmtId="4" fontId="13" fillId="2" borderId="9" xfId="1" applyNumberFormat="1" applyFont="1" applyFill="1" applyBorder="1" applyAlignment="1">
      <alignment horizontal="center" vertical="center" wrapText="1"/>
    </xf>
    <xf numFmtId="9" fontId="24" fillId="0" borderId="9" xfId="2" applyFont="1" applyBorder="1" applyAlignment="1" applyProtection="1">
      <alignment vertical="top" wrapText="1"/>
    </xf>
    <xf numFmtId="0" fontId="17" fillId="0" borderId="0" xfId="1" applyFont="1" applyAlignment="1">
      <alignment horizontal="right" vertical="top" wrapText="1"/>
    </xf>
    <xf numFmtId="4" fontId="17" fillId="0" borderId="0" xfId="1" applyNumberFormat="1" applyFont="1" applyAlignment="1">
      <alignment horizontal="right" vertical="top"/>
    </xf>
    <xf numFmtId="4" fontId="16" fillId="0" borderId="0" xfId="1" applyNumberFormat="1" applyFont="1" applyAlignment="1">
      <alignment horizontal="right" vertical="top"/>
    </xf>
    <xf numFmtId="4" fontId="24" fillId="0" borderId="0" xfId="1" applyNumberFormat="1" applyFont="1" applyAlignment="1">
      <alignment horizontal="right" vertical="top"/>
    </xf>
    <xf numFmtId="4" fontId="16" fillId="2" borderId="0" xfId="1" applyNumberFormat="1" applyFont="1" applyFill="1" applyAlignment="1">
      <alignment vertical="top" wrapText="1"/>
    </xf>
    <xf numFmtId="4" fontId="13" fillId="2" borderId="0" xfId="0" applyNumberFormat="1" applyFont="1" applyFill="1" applyAlignment="1" applyProtection="1">
      <alignment horizontal="right" vertical="center" wrapText="1"/>
      <protection locked="0"/>
    </xf>
    <xf numFmtId="4" fontId="13" fillId="2" borderId="0" xfId="1" applyNumberFormat="1" applyFont="1" applyFill="1" applyAlignment="1">
      <alignment horizontal="center" vertical="distributed"/>
    </xf>
    <xf numFmtId="4" fontId="17" fillId="0" borderId="9" xfId="1" applyNumberFormat="1" applyFont="1" applyBorder="1" applyAlignment="1" applyProtection="1">
      <alignment horizontal="center" vertical="center" wrapText="1"/>
      <protection hidden="1"/>
    </xf>
    <xf numFmtId="4" fontId="24" fillId="0" borderId="9" xfId="2" applyNumberFormat="1" applyFont="1" applyBorder="1" applyAlignment="1" applyProtection="1">
      <alignment horizontal="center" vertical="center" wrapText="1"/>
    </xf>
    <xf numFmtId="4" fontId="24" fillId="3" borderId="9" xfId="2" applyNumberFormat="1" applyFont="1" applyFill="1" applyBorder="1" applyAlignment="1" applyProtection="1">
      <alignment horizontal="center" vertical="center" wrapText="1"/>
      <protection locked="0"/>
    </xf>
    <xf numFmtId="9" fontId="13" fillId="0" borderId="9" xfId="2" applyFont="1" applyBorder="1" applyAlignment="1" applyProtection="1">
      <alignment vertical="top" wrapText="1"/>
    </xf>
    <xf numFmtId="9" fontId="16" fillId="0" borderId="9" xfId="1" applyNumberFormat="1" applyFont="1" applyBorder="1" applyAlignment="1">
      <alignment horizontal="left" vertical="top" wrapText="1"/>
    </xf>
    <xf numFmtId="9" fontId="16" fillId="0" borderId="9" xfId="1" applyNumberFormat="1" applyFont="1" applyBorder="1" applyAlignment="1">
      <alignment horizontal="center" vertical="center" wrapText="1"/>
    </xf>
    <xf numFmtId="9" fontId="24" fillId="0" borderId="9" xfId="2" applyFont="1" applyBorder="1" applyAlignment="1" applyProtection="1">
      <alignment horizontal="center" vertical="center" wrapText="1"/>
    </xf>
    <xf numFmtId="0" fontId="24" fillId="0" borderId="1" xfId="1" applyFont="1" applyBorder="1" applyAlignment="1">
      <alignment vertical="center" wrapText="1"/>
    </xf>
    <xf numFmtId="4" fontId="24" fillId="0" borderId="2" xfId="1" applyNumberFormat="1" applyFont="1" applyBorder="1" applyAlignment="1">
      <alignment horizontal="center" vertical="center" wrapText="1"/>
    </xf>
    <xf numFmtId="4" fontId="24" fillId="0" borderId="3" xfId="1" applyNumberFormat="1" applyFont="1" applyBorder="1" applyAlignment="1">
      <alignment horizontal="center" vertical="center" wrapText="1"/>
    </xf>
    <xf numFmtId="4" fontId="36" fillId="2" borderId="2" xfId="1" applyNumberFormat="1" applyFont="1" applyFill="1" applyBorder="1" applyAlignment="1">
      <alignment horizontal="right" vertical="top"/>
    </xf>
    <xf numFmtId="0" fontId="36" fillId="2" borderId="3" xfId="0" applyFont="1" applyFill="1" applyBorder="1" applyAlignment="1">
      <alignment horizontal="center" vertical="center"/>
    </xf>
    <xf numFmtId="0" fontId="36" fillId="2" borderId="1" xfId="1" applyFont="1" applyFill="1" applyBorder="1" applyAlignment="1">
      <alignment vertical="top" wrapText="1"/>
    </xf>
    <xf numFmtId="4" fontId="36" fillId="0" borderId="2" xfId="1" applyNumberFormat="1" applyFont="1" applyBorder="1" applyAlignment="1">
      <alignment vertical="top"/>
    </xf>
    <xf numFmtId="49" fontId="25" fillId="2" borderId="8" xfId="1" applyNumberFormat="1" applyFont="1" applyFill="1" applyBorder="1" applyAlignment="1">
      <alignment horizontal="center" vertical="top"/>
    </xf>
    <xf numFmtId="0" fontId="24" fillId="2" borderId="8" xfId="1" applyFont="1" applyFill="1" applyBorder="1" applyAlignment="1">
      <alignment vertical="top" wrapText="1"/>
    </xf>
    <xf numFmtId="4" fontId="24" fillId="2" borderId="8" xfId="1" applyNumberFormat="1" applyFont="1" applyFill="1" applyBorder="1" applyAlignment="1">
      <alignment horizontal="right" vertical="top"/>
    </xf>
    <xf numFmtId="0" fontId="33" fillId="2" borderId="8" xfId="1" applyFont="1" applyFill="1" applyBorder="1" applyAlignment="1">
      <alignment vertical="top"/>
    </xf>
    <xf numFmtId="0" fontId="41" fillId="2" borderId="8" xfId="1" applyFont="1" applyFill="1" applyBorder="1" applyAlignment="1" applyProtection="1">
      <alignment vertical="top"/>
      <protection hidden="1"/>
    </xf>
    <xf numFmtId="0" fontId="25" fillId="2" borderId="9" xfId="1" applyFont="1" applyFill="1" applyBorder="1" applyAlignment="1">
      <alignment vertical="top" wrapText="1"/>
    </xf>
    <xf numFmtId="4" fontId="25" fillId="2" borderId="9" xfId="1" applyNumberFormat="1" applyFont="1" applyFill="1" applyBorder="1" applyAlignment="1">
      <alignment horizontal="right" vertical="top"/>
    </xf>
    <xf numFmtId="4" fontId="50" fillId="2" borderId="0" xfId="0" applyNumberFormat="1" applyFont="1" applyFill="1" applyAlignment="1" applyProtection="1">
      <alignment horizontal="center" vertical="center"/>
      <protection locked="0"/>
    </xf>
    <xf numFmtId="0" fontId="51" fillId="2" borderId="0" xfId="0" applyFont="1" applyFill="1" applyAlignment="1" applyProtection="1">
      <alignment horizontal="center" vertical="center"/>
      <protection locked="0"/>
    </xf>
    <xf numFmtId="4" fontId="16" fillId="2" borderId="9" xfId="0" applyNumberFormat="1" applyFont="1" applyFill="1" applyBorder="1" applyAlignment="1" applyProtection="1">
      <alignment horizontal="center"/>
      <protection hidden="1"/>
    </xf>
    <xf numFmtId="0" fontId="32" fillId="0" borderId="9" xfId="1" applyFont="1" applyBorder="1" applyAlignment="1">
      <alignment vertical="center"/>
    </xf>
    <xf numFmtId="49" fontId="24" fillId="0" borderId="9" xfId="1" applyNumberFormat="1" applyFont="1" applyBorder="1" applyAlignment="1">
      <alignment vertical="center"/>
    </xf>
    <xf numFmtId="0" fontId="13" fillId="0" borderId="9" xfId="0" applyFont="1" applyBorder="1" applyAlignment="1">
      <alignment vertical="center" wrapText="1"/>
    </xf>
    <xf numFmtId="4" fontId="13" fillId="2" borderId="9" xfId="0" applyNumberFormat="1" applyFont="1" applyFill="1" applyBorder="1" applyAlignment="1">
      <alignment vertical="center" wrapText="1"/>
    </xf>
    <xf numFmtId="4" fontId="13" fillId="2" borderId="9" xfId="1" applyNumberFormat="1" applyFont="1" applyFill="1" applyBorder="1" applyAlignment="1">
      <alignment vertical="center"/>
    </xf>
    <xf numFmtId="0" fontId="32" fillId="2" borderId="9" xfId="1" applyFont="1" applyFill="1" applyBorder="1" applyAlignment="1">
      <alignment vertical="center" wrapText="1"/>
    </xf>
    <xf numFmtId="4" fontId="13" fillId="3" borderId="9" xfId="0" applyNumberFormat="1" applyFont="1" applyFill="1" applyBorder="1" applyAlignment="1" applyProtection="1">
      <alignment vertical="center" wrapText="1"/>
      <protection locked="0"/>
    </xf>
    <xf numFmtId="0" fontId="32" fillId="0" borderId="9" xfId="1" applyFont="1" applyBorder="1" applyAlignment="1">
      <alignment vertical="center" wrapText="1"/>
    </xf>
    <xf numFmtId="0" fontId="13" fillId="2" borderId="9" xfId="1" applyFont="1" applyFill="1" applyBorder="1" applyAlignment="1">
      <alignment vertical="center" wrapText="1"/>
    </xf>
    <xf numFmtId="49" fontId="36" fillId="2" borderId="9" xfId="1" applyNumberFormat="1" applyFont="1" applyFill="1" applyBorder="1" applyAlignment="1">
      <alignment vertical="center"/>
    </xf>
    <xf numFmtId="0" fontId="36" fillId="2" borderId="9" xfId="1" applyFont="1" applyFill="1" applyBorder="1" applyAlignment="1">
      <alignment vertical="center" wrapText="1"/>
    </xf>
    <xf numFmtId="4" fontId="36" fillId="2" borderId="9" xfId="1" applyNumberFormat="1" applyFont="1" applyFill="1" applyBorder="1" applyAlignment="1">
      <alignment vertical="center"/>
    </xf>
    <xf numFmtId="4" fontId="37" fillId="2" borderId="9" xfId="1" applyNumberFormat="1" applyFont="1" applyFill="1" applyBorder="1" applyAlignment="1">
      <alignment vertical="center"/>
    </xf>
    <xf numFmtId="49" fontId="13" fillId="0" borderId="9" xfId="1" applyNumberFormat="1" applyFont="1" applyBorder="1" applyAlignment="1">
      <alignment vertical="center"/>
    </xf>
    <xf numFmtId="0" fontId="13" fillId="2" borderId="9" xfId="0" applyFont="1" applyFill="1" applyBorder="1" applyAlignment="1">
      <alignment vertical="center" wrapText="1"/>
    </xf>
    <xf numFmtId="0" fontId="37" fillId="2" borderId="9" xfId="1" applyFont="1" applyFill="1" applyBorder="1" applyAlignment="1">
      <alignment vertical="center"/>
    </xf>
    <xf numFmtId="2" fontId="13" fillId="0" borderId="9" xfId="1" applyNumberFormat="1" applyFont="1" applyBorder="1" applyAlignment="1">
      <alignment vertical="center"/>
    </xf>
    <xf numFmtId="0" fontId="39" fillId="0" borderId="9" xfId="1" applyFont="1" applyBorder="1" applyAlignment="1">
      <alignment vertical="center" wrapText="1"/>
    </xf>
    <xf numFmtId="49" fontId="16" fillId="0" borderId="9" xfId="0" applyNumberFormat="1" applyFont="1" applyBorder="1" applyAlignment="1">
      <alignment vertical="center" wrapText="1"/>
    </xf>
    <xf numFmtId="4" fontId="16" fillId="0" borderId="9" xfId="0" applyNumberFormat="1" applyFont="1" applyBorder="1" applyAlignment="1">
      <alignment vertical="center" wrapText="1"/>
    </xf>
    <xf numFmtId="49" fontId="13" fillId="0" borderId="9" xfId="0" applyNumberFormat="1" applyFont="1" applyBorder="1" applyAlignment="1">
      <alignment vertical="center" wrapText="1"/>
    </xf>
    <xf numFmtId="4" fontId="13" fillId="0" borderId="9" xfId="0" applyNumberFormat="1" applyFont="1" applyBorder="1" applyAlignment="1">
      <alignment vertical="center" wrapText="1"/>
    </xf>
    <xf numFmtId="0" fontId="39" fillId="0" borderId="9" xfId="1" applyFont="1" applyBorder="1" applyAlignment="1">
      <alignment vertical="center"/>
    </xf>
    <xf numFmtId="0" fontId="39" fillId="2" borderId="9" xfId="1" applyFont="1" applyFill="1" applyBorder="1" applyAlignment="1">
      <alignment vertical="center" wrapText="1"/>
    </xf>
    <xf numFmtId="2" fontId="13" fillId="0" borderId="12" xfId="1" applyNumberFormat="1" applyFont="1" applyBorder="1" applyAlignment="1">
      <alignment vertical="center"/>
    </xf>
    <xf numFmtId="0" fontId="30" fillId="0" borderId="9" xfId="0" applyFont="1" applyBorder="1" applyAlignment="1">
      <alignment vertical="center" wrapText="1"/>
    </xf>
    <xf numFmtId="0" fontId="37" fillId="2" borderId="9" xfId="1" applyFont="1" applyFill="1" applyBorder="1" applyAlignment="1">
      <alignment vertical="center" wrapText="1"/>
    </xf>
    <xf numFmtId="0" fontId="36" fillId="2" borderId="9" xfId="1" applyFont="1" applyFill="1" applyBorder="1" applyAlignment="1">
      <alignment vertical="center"/>
    </xf>
    <xf numFmtId="0" fontId="36" fillId="5" borderId="9" xfId="1" applyFont="1" applyFill="1" applyBorder="1" applyAlignment="1">
      <alignment vertical="center"/>
    </xf>
    <xf numFmtId="0" fontId="36" fillId="5" borderId="9" xfId="1" applyFont="1" applyFill="1" applyBorder="1" applyAlignment="1">
      <alignment vertical="center" wrapText="1"/>
    </xf>
    <xf numFmtId="4" fontId="36" fillId="5" borderId="9" xfId="1" applyNumberFormat="1" applyFont="1" applyFill="1" applyBorder="1" applyAlignment="1">
      <alignment vertical="center"/>
    </xf>
    <xf numFmtId="0" fontId="37" fillId="5" borderId="9" xfId="1" applyFont="1" applyFill="1" applyBorder="1" applyAlignment="1">
      <alignment vertical="center"/>
    </xf>
    <xf numFmtId="49" fontId="24" fillId="2" borderId="9" xfId="1" applyNumberFormat="1" applyFont="1" applyFill="1" applyBorder="1" applyAlignment="1">
      <alignment vertical="center"/>
    </xf>
    <xf numFmtId="0" fontId="32" fillId="2" borderId="9" xfId="1" applyFont="1" applyFill="1" applyBorder="1" applyAlignment="1">
      <alignment vertical="center"/>
    </xf>
    <xf numFmtId="0" fontId="13" fillId="0" borderId="9" xfId="0" applyFont="1" applyBorder="1" applyAlignment="1" applyProtection="1">
      <alignment vertical="center" wrapText="1"/>
      <protection hidden="1"/>
    </xf>
    <xf numFmtId="0" fontId="37" fillId="2" borderId="9" xfId="1" applyFont="1" applyFill="1" applyBorder="1" applyAlignment="1" applyProtection="1">
      <alignment vertical="center"/>
      <protection hidden="1"/>
    </xf>
    <xf numFmtId="49" fontId="24" fillId="4" borderId="9" xfId="1" applyNumberFormat="1" applyFont="1" applyFill="1" applyBorder="1" applyAlignment="1">
      <alignment vertical="center"/>
    </xf>
    <xf numFmtId="0" fontId="24" fillId="4" borderId="9" xfId="1" applyFont="1" applyFill="1" applyBorder="1" applyAlignment="1">
      <alignment vertical="center" wrapText="1"/>
    </xf>
    <xf numFmtId="4" fontId="24" fillId="4" borderId="9" xfId="1" applyNumberFormat="1" applyFont="1" applyFill="1" applyBorder="1" applyAlignment="1">
      <alignment vertical="center"/>
    </xf>
    <xf numFmtId="0" fontId="34" fillId="4" borderId="9" xfId="1" applyFont="1" applyFill="1" applyBorder="1" applyAlignment="1" applyProtection="1">
      <alignment vertical="center"/>
      <protection hidden="1"/>
    </xf>
    <xf numFmtId="49" fontId="25" fillId="5" borderId="9" xfId="1" applyNumberFormat="1" applyFont="1" applyFill="1" applyBorder="1" applyAlignment="1">
      <alignment vertical="center"/>
    </xf>
    <xf numFmtId="0" fontId="25" fillId="5" borderId="9" xfId="1" applyFont="1" applyFill="1" applyBorder="1" applyAlignment="1">
      <alignment vertical="center" wrapText="1"/>
    </xf>
    <xf numFmtId="4" fontId="25" fillId="5" borderId="9" xfId="1" applyNumberFormat="1" applyFont="1" applyFill="1" applyBorder="1" applyAlignment="1">
      <alignment vertical="center"/>
    </xf>
    <xf numFmtId="0" fontId="41" fillId="5" borderId="9" xfId="1" applyFont="1" applyFill="1" applyBorder="1" applyAlignment="1" applyProtection="1">
      <alignment vertical="center"/>
      <protection hidden="1"/>
    </xf>
    <xf numFmtId="4" fontId="24" fillId="2" borderId="9" xfId="1" applyNumberFormat="1" applyFont="1" applyFill="1" applyBorder="1" applyAlignment="1">
      <alignment vertical="center"/>
    </xf>
    <xf numFmtId="0" fontId="41" fillId="2" borderId="9" xfId="1" applyFont="1" applyFill="1" applyBorder="1" applyAlignment="1" applyProtection="1">
      <alignment vertical="center"/>
      <protection hidden="1"/>
    </xf>
    <xf numFmtId="0" fontId="17" fillId="0" borderId="9" xfId="1" applyFont="1" applyBorder="1" applyAlignment="1">
      <alignment horizontal="center" vertical="center"/>
    </xf>
    <xf numFmtId="0" fontId="17" fillId="0" borderId="9" xfId="1" applyFont="1" applyBorder="1" applyAlignment="1">
      <alignment horizontal="center" vertical="center" wrapText="1"/>
    </xf>
    <xf numFmtId="0" fontId="32" fillId="0" borderId="9" xfId="1" applyFont="1" applyBorder="1" applyAlignment="1">
      <alignment horizontal="center" vertical="center"/>
    </xf>
    <xf numFmtId="0" fontId="32" fillId="0" borderId="1" xfId="1" applyFont="1" applyBorder="1" applyAlignment="1">
      <alignment horizontal="center" vertical="center"/>
    </xf>
    <xf numFmtId="4" fontId="34" fillId="0" borderId="9" xfId="1" applyNumberFormat="1" applyFont="1" applyBorder="1" applyAlignment="1">
      <alignment horizontal="center" vertical="center" wrapText="1"/>
    </xf>
    <xf numFmtId="0" fontId="44" fillId="0" borderId="0" xfId="0" applyFont="1" applyAlignment="1">
      <alignment horizontal="justify" vertical="center"/>
    </xf>
    <xf numFmtId="0" fontId="17" fillId="2" borderId="1" xfId="0" applyFont="1" applyFill="1" applyBorder="1" applyAlignment="1">
      <alignment horizontal="center" vertical="center"/>
    </xf>
    <xf numFmtId="4" fontId="17" fillId="2" borderId="1" xfId="0" applyNumberFormat="1" applyFont="1" applyFill="1" applyBorder="1" applyAlignment="1">
      <alignment horizontal="center" vertical="center"/>
    </xf>
    <xf numFmtId="0" fontId="53" fillId="2" borderId="9" xfId="0" applyFont="1" applyFill="1" applyBorder="1" applyAlignment="1" applyProtection="1">
      <alignment vertical="center"/>
      <protection locked="0"/>
    </xf>
    <xf numFmtId="0" fontId="53" fillId="2" borderId="9" xfId="0" applyFont="1" applyFill="1" applyBorder="1" applyAlignment="1" applyProtection="1">
      <alignment horizontal="center"/>
      <protection locked="0"/>
    </xf>
    <xf numFmtId="0" fontId="54" fillId="2" borderId="0" xfId="0" applyFont="1" applyFill="1" applyAlignment="1">
      <alignment horizontal="center" vertical="center"/>
    </xf>
    <xf numFmtId="4" fontId="5" fillId="2" borderId="0" xfId="0" applyNumberFormat="1" applyFont="1" applyFill="1" applyProtection="1">
      <protection locked="0"/>
    </xf>
    <xf numFmtId="9" fontId="14" fillId="4" borderId="0" xfId="0" applyNumberFormat="1" applyFont="1" applyFill="1" applyAlignment="1">
      <alignment horizontal="right" vertical="top" wrapText="1"/>
    </xf>
    <xf numFmtId="0" fontId="13" fillId="0" borderId="0" xfId="0" applyFont="1" applyAlignment="1" applyProtection="1">
      <alignment wrapText="1"/>
      <protection hidden="1"/>
    </xf>
    <xf numFmtId="0" fontId="13" fillId="0" borderId="9" xfId="0" applyFont="1" applyBorder="1" applyAlignment="1" applyProtection="1">
      <alignment wrapText="1"/>
      <protection hidden="1"/>
    </xf>
    <xf numFmtId="4" fontId="13" fillId="0" borderId="9" xfId="0" applyNumberFormat="1" applyFont="1" applyBorder="1" applyAlignment="1" applyProtection="1">
      <alignment wrapText="1"/>
      <protection hidden="1"/>
    </xf>
    <xf numFmtId="0" fontId="16" fillId="4" borderId="9" xfId="0" applyFont="1" applyFill="1" applyBorder="1"/>
    <xf numFmtId="0" fontId="17" fillId="4" borderId="9" xfId="0" applyFont="1" applyFill="1" applyBorder="1" applyAlignment="1">
      <alignment horizontal="center" vertical="center"/>
    </xf>
    <xf numFmtId="0" fontId="17" fillId="2" borderId="0" xfId="0" applyFont="1" applyFill="1" applyAlignment="1" applyProtection="1">
      <alignment horizontal="center" vertical="center" wrapText="1"/>
      <protection hidden="1"/>
    </xf>
    <xf numFmtId="0" fontId="16" fillId="2" borderId="0" xfId="0" applyFont="1" applyFill="1" applyProtection="1">
      <protection locked="0" hidden="1"/>
    </xf>
    <xf numFmtId="0" fontId="17" fillId="4" borderId="9" xfId="0" applyFont="1" applyFill="1" applyBorder="1" applyAlignment="1">
      <alignment vertical="top" wrapText="1"/>
    </xf>
    <xf numFmtId="0" fontId="16" fillId="2" borderId="12" xfId="0" applyFont="1" applyFill="1" applyBorder="1" applyAlignment="1">
      <alignment vertical="top" wrapText="1"/>
    </xf>
    <xf numFmtId="0" fontId="16" fillId="2" borderId="12" xfId="0" applyFont="1" applyFill="1" applyBorder="1"/>
    <xf numFmtId="0" fontId="17" fillId="2" borderId="0" xfId="0" applyFont="1" applyFill="1" applyAlignment="1" applyProtection="1">
      <alignment vertical="top" wrapText="1"/>
      <protection locked="0"/>
    </xf>
    <xf numFmtId="3" fontId="17" fillId="2" borderId="0" xfId="0" applyNumberFormat="1" applyFont="1" applyFill="1" applyAlignment="1">
      <alignment vertical="center"/>
    </xf>
    <xf numFmtId="0" fontId="17" fillId="2" borderId="0" xfId="0" applyFont="1" applyFill="1" applyAlignment="1" applyProtection="1">
      <alignment vertical="top" wrapText="1"/>
      <protection locked="0" hidden="1"/>
    </xf>
    <xf numFmtId="3" fontId="17" fillId="2" borderId="0" xfId="0" applyNumberFormat="1" applyFont="1" applyFill="1" applyAlignment="1" applyProtection="1">
      <alignment vertical="center"/>
      <protection hidden="1"/>
    </xf>
    <xf numFmtId="0" fontId="36" fillId="2" borderId="1" xfId="0" applyFont="1" applyFill="1" applyBorder="1" applyAlignment="1">
      <alignment horizontal="center" vertical="center"/>
    </xf>
    <xf numFmtId="0" fontId="13" fillId="2" borderId="1" xfId="1" applyFont="1" applyFill="1" applyBorder="1" applyAlignment="1">
      <alignment vertical="top"/>
    </xf>
    <xf numFmtId="4" fontId="24" fillId="0" borderId="0" xfId="2" applyNumberFormat="1" applyFont="1" applyBorder="1" applyAlignment="1" applyProtection="1">
      <alignment horizontal="center" vertical="center" wrapText="1"/>
    </xf>
    <xf numFmtId="0" fontId="28" fillId="2" borderId="0" xfId="0" applyFont="1" applyFill="1" applyAlignment="1" applyProtection="1">
      <alignment vertical="center" wrapText="1"/>
      <protection hidden="1"/>
    </xf>
    <xf numFmtId="4" fontId="13" fillId="0" borderId="0" xfId="1" applyNumberFormat="1" applyFont="1" applyAlignment="1" applyProtection="1">
      <alignment horizontal="right" vertical="top"/>
      <protection hidden="1"/>
    </xf>
    <xf numFmtId="0" fontId="55" fillId="2" borderId="0" xfId="0" applyFont="1" applyFill="1" applyAlignment="1" applyProtection="1">
      <alignment horizontal="justify" vertical="center"/>
      <protection hidden="1"/>
    </xf>
    <xf numFmtId="0" fontId="43" fillId="2" borderId="0" xfId="1" applyFont="1" applyFill="1" applyAlignment="1" applyProtection="1">
      <alignment horizontal="left" vertical="top"/>
      <protection hidden="1"/>
    </xf>
    <xf numFmtId="0" fontId="54" fillId="2" borderId="0" xfId="0" applyFont="1" applyFill="1" applyAlignment="1" applyProtection="1">
      <alignment horizontal="center" vertical="center"/>
      <protection hidden="1"/>
    </xf>
    <xf numFmtId="0" fontId="46" fillId="2" borderId="0" xfId="0" applyFont="1" applyFill="1" applyProtection="1">
      <protection hidden="1"/>
    </xf>
    <xf numFmtId="4" fontId="24" fillId="0" borderId="0" xfId="1" applyNumberFormat="1" applyFont="1" applyAlignment="1" applyProtection="1">
      <alignment horizontal="center" vertical="top" wrapText="1"/>
      <protection hidden="1"/>
    </xf>
    <xf numFmtId="9" fontId="24" fillId="0" borderId="0" xfId="2" applyFont="1" applyBorder="1" applyAlignment="1" applyProtection="1">
      <alignment vertical="top"/>
      <protection hidden="1"/>
    </xf>
    <xf numFmtId="0" fontId="52" fillId="2" borderId="0" xfId="1" applyFont="1" applyFill="1" applyAlignment="1" applyProtection="1">
      <alignment horizontal="center" vertical="top"/>
      <protection hidden="1"/>
    </xf>
    <xf numFmtId="0" fontId="5" fillId="2" borderId="0" xfId="0" applyFont="1" applyFill="1" applyProtection="1">
      <protection hidden="1"/>
    </xf>
    <xf numFmtId="0" fontId="16" fillId="2" borderId="0" xfId="0" applyFont="1" applyFill="1" applyProtection="1">
      <protection hidden="1"/>
    </xf>
    <xf numFmtId="0" fontId="16" fillId="2" borderId="0" xfId="0" applyFont="1" applyFill="1" applyAlignment="1" applyProtection="1">
      <alignment horizontal="left" vertical="top" wrapText="1"/>
      <protection hidden="1"/>
    </xf>
    <xf numFmtId="0" fontId="24" fillId="2" borderId="1" xfId="0" applyFont="1" applyFill="1" applyBorder="1" applyAlignment="1" applyProtection="1">
      <alignment vertical="center" wrapText="1"/>
      <protection hidden="1"/>
    </xf>
    <xf numFmtId="0" fontId="24" fillId="2" borderId="3" xfId="0" applyFont="1" applyFill="1" applyBorder="1" applyAlignment="1" applyProtection="1">
      <alignment horizontal="left" vertical="center" wrapText="1"/>
      <protection hidden="1"/>
    </xf>
    <xf numFmtId="0" fontId="24" fillId="2" borderId="9" xfId="0" applyFont="1" applyFill="1" applyBorder="1" applyAlignment="1" applyProtection="1">
      <alignment horizontal="right" vertical="top" wrapText="1"/>
      <protection hidden="1"/>
    </xf>
    <xf numFmtId="0" fontId="24" fillId="2" borderId="9" xfId="0" applyFont="1" applyFill="1" applyBorder="1" applyAlignment="1" applyProtection="1">
      <alignment horizontal="left" vertical="top" wrapText="1"/>
      <protection hidden="1"/>
    </xf>
    <xf numFmtId="0" fontId="24" fillId="2" borderId="5" xfId="0" applyFont="1" applyFill="1" applyBorder="1" applyAlignment="1" applyProtection="1">
      <alignment horizontal="left" vertical="top" wrapText="1"/>
      <protection hidden="1"/>
    </xf>
    <xf numFmtId="0" fontId="16" fillId="2" borderId="9" xfId="0" applyFont="1" applyFill="1" applyBorder="1" applyAlignment="1" applyProtection="1">
      <alignment horizontal="right" vertical="center" wrapText="1"/>
      <protection hidden="1"/>
    </xf>
    <xf numFmtId="4" fontId="16" fillId="2" borderId="9" xfId="0" applyNumberFormat="1" applyFont="1" applyFill="1" applyBorder="1" applyAlignment="1" applyProtection="1">
      <alignment vertical="center" wrapText="1"/>
      <protection hidden="1"/>
    </xf>
    <xf numFmtId="4" fontId="16" fillId="2" borderId="9" xfId="0" applyNumberFormat="1" applyFont="1" applyFill="1" applyBorder="1" applyAlignment="1" applyProtection="1">
      <alignment vertical="top" wrapText="1"/>
      <protection hidden="1"/>
    </xf>
    <xf numFmtId="3" fontId="16" fillId="2" borderId="9" xfId="0" applyNumberFormat="1" applyFont="1" applyFill="1" applyBorder="1" applyAlignment="1" applyProtection="1">
      <alignment vertical="top" wrapText="1"/>
      <protection hidden="1"/>
    </xf>
    <xf numFmtId="3" fontId="16" fillId="2" borderId="5" xfId="0" applyNumberFormat="1" applyFont="1" applyFill="1" applyBorder="1" applyAlignment="1" applyProtection="1">
      <alignment vertical="top" wrapText="1"/>
      <protection hidden="1"/>
    </xf>
    <xf numFmtId="0" fontId="17" fillId="2" borderId="9" xfId="0" applyFont="1" applyFill="1" applyBorder="1" applyAlignment="1" applyProtection="1">
      <alignment horizontal="right" vertical="center" wrapText="1"/>
      <protection hidden="1"/>
    </xf>
    <xf numFmtId="4" fontId="17" fillId="2" borderId="9" xfId="0" applyNumberFormat="1" applyFont="1" applyFill="1" applyBorder="1" applyAlignment="1" applyProtection="1">
      <alignment vertical="center" wrapText="1"/>
      <protection hidden="1"/>
    </xf>
    <xf numFmtId="3" fontId="17" fillId="2" borderId="9" xfId="0" applyNumberFormat="1" applyFont="1" applyFill="1" applyBorder="1" applyAlignment="1" applyProtection="1">
      <alignment vertical="top" wrapText="1"/>
      <protection hidden="1"/>
    </xf>
    <xf numFmtId="3" fontId="17" fillId="2" borderId="5" xfId="0" applyNumberFormat="1" applyFont="1" applyFill="1" applyBorder="1" applyAlignment="1" applyProtection="1">
      <alignment vertical="top" wrapText="1"/>
      <protection hidden="1"/>
    </xf>
    <xf numFmtId="3" fontId="17" fillId="2" borderId="9" xfId="0" applyNumberFormat="1" applyFont="1" applyFill="1" applyBorder="1" applyAlignment="1" applyProtection="1">
      <alignment horizontal="center" vertical="top" wrapText="1"/>
      <protection hidden="1"/>
    </xf>
    <xf numFmtId="3" fontId="17" fillId="2" borderId="5" xfId="0" applyNumberFormat="1" applyFont="1" applyFill="1" applyBorder="1" applyAlignment="1" applyProtection="1">
      <alignment horizontal="center" vertical="top" wrapText="1"/>
      <protection hidden="1"/>
    </xf>
    <xf numFmtId="0" fontId="16" fillId="2" borderId="4" xfId="0" applyFont="1" applyFill="1" applyBorder="1" applyAlignment="1" applyProtection="1">
      <alignment horizontal="right" vertical="top" wrapText="1"/>
      <protection hidden="1"/>
    </xf>
    <xf numFmtId="4" fontId="16" fillId="2" borderId="0" xfId="0" applyNumberFormat="1" applyFont="1" applyFill="1" applyAlignment="1" applyProtection="1">
      <alignment vertical="top" wrapText="1"/>
      <protection hidden="1"/>
    </xf>
    <xf numFmtId="4" fontId="16" fillId="2" borderId="6" xfId="0" applyNumberFormat="1" applyFont="1" applyFill="1" applyBorder="1" applyAlignment="1" applyProtection="1">
      <alignment vertical="top" wrapText="1"/>
      <protection hidden="1"/>
    </xf>
    <xf numFmtId="3" fontId="16" fillId="2" borderId="6" xfId="0" applyNumberFormat="1" applyFont="1" applyFill="1" applyBorder="1" applyAlignment="1" applyProtection="1">
      <alignment horizontal="right" vertical="center" wrapText="1"/>
      <protection hidden="1"/>
    </xf>
    <xf numFmtId="3" fontId="16" fillId="2" borderId="5" xfId="0" applyNumberFormat="1" applyFont="1" applyFill="1" applyBorder="1" applyAlignment="1" applyProtection="1">
      <alignment horizontal="right" vertical="center" wrapText="1"/>
      <protection hidden="1"/>
    </xf>
    <xf numFmtId="4" fontId="17" fillId="2" borderId="0" xfId="0" applyNumberFormat="1" applyFont="1" applyFill="1" applyAlignment="1" applyProtection="1">
      <alignment horizontal="center" vertical="center" wrapText="1"/>
      <protection hidden="1"/>
    </xf>
    <xf numFmtId="4" fontId="17" fillId="2" borderId="5" xfId="0" applyNumberFormat="1" applyFont="1" applyFill="1" applyBorder="1" applyAlignment="1" applyProtection="1">
      <alignment vertical="center" wrapText="1"/>
      <protection hidden="1"/>
    </xf>
    <xf numFmtId="4" fontId="24" fillId="2" borderId="0" xfId="0" applyNumberFormat="1" applyFont="1" applyFill="1" applyAlignment="1" applyProtection="1">
      <alignment horizontal="left" vertical="top" wrapText="1"/>
      <protection hidden="1"/>
    </xf>
    <xf numFmtId="4" fontId="24" fillId="2" borderId="8" xfId="0" applyNumberFormat="1" applyFont="1" applyFill="1" applyBorder="1" applyAlignment="1" applyProtection="1">
      <alignment horizontal="left" vertical="top" wrapText="1"/>
      <protection hidden="1"/>
    </xf>
    <xf numFmtId="4" fontId="24" fillId="2" borderId="8" xfId="0" applyNumberFormat="1" applyFont="1" applyFill="1" applyBorder="1" applyAlignment="1" applyProtection="1">
      <alignment horizontal="right" vertical="center" wrapText="1"/>
      <protection hidden="1"/>
    </xf>
    <xf numFmtId="4" fontId="24" fillId="2" borderId="5" xfId="0" applyNumberFormat="1" applyFont="1" applyFill="1" applyBorder="1" applyAlignment="1" applyProtection="1">
      <alignment horizontal="right" vertical="center" wrapText="1"/>
      <protection hidden="1"/>
    </xf>
    <xf numFmtId="0" fontId="17" fillId="2" borderId="5" xfId="0" applyFont="1" applyFill="1" applyBorder="1" applyAlignment="1" applyProtection="1">
      <alignment vertical="center" wrapText="1"/>
      <protection hidden="1"/>
    </xf>
    <xf numFmtId="0" fontId="16" fillId="2" borderId="0" xfId="0" applyFont="1" applyFill="1" applyAlignment="1" applyProtection="1">
      <alignment vertical="top" wrapText="1"/>
      <protection hidden="1"/>
    </xf>
    <xf numFmtId="0" fontId="16" fillId="2" borderId="8" xfId="0" applyFont="1" applyFill="1" applyBorder="1" applyAlignment="1" applyProtection="1">
      <alignment vertical="top" wrapText="1"/>
      <protection hidden="1"/>
    </xf>
    <xf numFmtId="0" fontId="16" fillId="2" borderId="5" xfId="0" applyFont="1" applyFill="1" applyBorder="1" applyAlignment="1" applyProtection="1">
      <alignment vertical="top" wrapText="1"/>
      <protection hidden="1"/>
    </xf>
    <xf numFmtId="0" fontId="24" fillId="2" borderId="5" xfId="0" applyFont="1" applyFill="1" applyBorder="1" applyAlignment="1" applyProtection="1">
      <alignment horizontal="center" vertical="center" wrapText="1"/>
      <protection hidden="1"/>
    </xf>
    <xf numFmtId="0" fontId="16" fillId="2" borderId="11" xfId="0" applyFont="1" applyFill="1" applyBorder="1" applyAlignment="1" applyProtection="1">
      <alignment horizontal="right" vertical="top" wrapText="1"/>
      <protection hidden="1"/>
    </xf>
    <xf numFmtId="0" fontId="24" fillId="2" borderId="6" xfId="0" applyFont="1" applyFill="1" applyBorder="1" applyAlignment="1" applyProtection="1">
      <alignment horizontal="center" vertical="center" wrapText="1"/>
      <protection hidden="1"/>
    </xf>
    <xf numFmtId="0" fontId="16" fillId="2" borderId="6" xfId="0" applyFont="1" applyFill="1" applyBorder="1" applyAlignment="1" applyProtection="1">
      <alignment vertical="top" wrapText="1"/>
      <protection hidden="1"/>
    </xf>
    <xf numFmtId="0" fontId="16" fillId="2" borderId="7" xfId="0" applyFont="1" applyFill="1" applyBorder="1" applyAlignment="1" applyProtection="1">
      <alignment vertical="top" wrapText="1"/>
      <protection hidden="1"/>
    </xf>
    <xf numFmtId="3" fontId="13" fillId="3" borderId="9" xfId="0" applyNumberFormat="1" applyFont="1" applyFill="1" applyBorder="1" applyAlignment="1" applyProtection="1">
      <alignment vertical="center"/>
      <protection locked="0"/>
    </xf>
    <xf numFmtId="0" fontId="59" fillId="2" borderId="0" xfId="0" applyFont="1" applyFill="1"/>
    <xf numFmtId="0" fontId="60" fillId="2" borderId="0" xfId="0" applyFont="1" applyFill="1" applyAlignment="1">
      <alignment vertical="center"/>
    </xf>
    <xf numFmtId="0" fontId="56" fillId="2" borderId="0" xfId="0" applyFont="1" applyFill="1" applyAlignment="1">
      <alignment vertical="center"/>
    </xf>
    <xf numFmtId="0" fontId="62" fillId="2" borderId="0" xfId="0" applyFont="1" applyFill="1"/>
    <xf numFmtId="0" fontId="59" fillId="2" borderId="0" xfId="0" applyFont="1" applyFill="1" applyAlignment="1">
      <alignment vertical="center"/>
    </xf>
    <xf numFmtId="0" fontId="61" fillId="2" borderId="0" xfId="0" applyFont="1" applyFill="1" applyAlignment="1">
      <alignment horizontal="center"/>
    </xf>
    <xf numFmtId="9" fontId="24" fillId="0" borderId="10" xfId="2" applyFont="1" applyBorder="1" applyAlignment="1" applyProtection="1">
      <alignment horizontal="center" vertical="center" wrapText="1"/>
    </xf>
    <xf numFmtId="9" fontId="24" fillId="0" borderId="10" xfId="2" applyFont="1" applyBorder="1" applyAlignment="1" applyProtection="1">
      <alignment vertical="top" wrapText="1"/>
    </xf>
    <xf numFmtId="9" fontId="16" fillId="6" borderId="9" xfId="1" applyNumberFormat="1" applyFont="1" applyFill="1" applyBorder="1" applyAlignment="1">
      <alignment horizontal="center" vertical="center" wrapText="1"/>
    </xf>
    <xf numFmtId="9" fontId="16" fillId="6" borderId="9" xfId="1" applyNumberFormat="1" applyFont="1" applyFill="1" applyBorder="1" applyAlignment="1">
      <alignment horizontal="center" vertical="top" wrapText="1"/>
    </xf>
    <xf numFmtId="4" fontId="17" fillId="6" borderId="9" xfId="1" applyNumberFormat="1" applyFont="1" applyFill="1" applyBorder="1" applyAlignment="1" applyProtection="1">
      <alignment horizontal="center" vertical="center" wrapText="1"/>
      <protection hidden="1"/>
    </xf>
    <xf numFmtId="9" fontId="24" fillId="6" borderId="9" xfId="1" applyNumberFormat="1" applyFont="1" applyFill="1" applyBorder="1" applyAlignment="1">
      <alignment horizontal="center" vertical="center" wrapText="1"/>
    </xf>
    <xf numFmtId="9" fontId="13" fillId="6" borderId="9" xfId="1" applyNumberFormat="1" applyFont="1" applyFill="1" applyBorder="1" applyAlignment="1">
      <alignment horizontal="center" vertical="top" wrapText="1"/>
    </xf>
    <xf numFmtId="4" fontId="24" fillId="6" borderId="9" xfId="1" applyNumberFormat="1" applyFont="1" applyFill="1" applyBorder="1" applyAlignment="1" applyProtection="1">
      <alignment horizontal="center" vertical="center" wrapText="1"/>
      <protection hidden="1"/>
    </xf>
    <xf numFmtId="0" fontId="33" fillId="2" borderId="9" xfId="1" applyFont="1" applyFill="1" applyBorder="1" applyAlignment="1">
      <alignment vertical="center"/>
    </xf>
    <xf numFmtId="0" fontId="63" fillId="2" borderId="0" xfId="0" applyFont="1" applyFill="1" applyProtection="1">
      <protection locked="0"/>
    </xf>
    <xf numFmtId="3" fontId="17" fillId="2" borderId="9" xfId="0" applyNumberFormat="1" applyFont="1" applyFill="1" applyBorder="1" applyAlignment="1">
      <alignment horizontal="right"/>
    </xf>
    <xf numFmtId="0" fontId="16" fillId="2" borderId="0" xfId="0" applyFont="1" applyFill="1" applyAlignment="1" applyProtection="1">
      <alignment vertical="top" wrapText="1"/>
      <protection locked="0" hidden="1"/>
    </xf>
    <xf numFmtId="0" fontId="17" fillId="4" borderId="16" xfId="0" applyFont="1" applyFill="1" applyBorder="1" applyAlignment="1">
      <alignment vertical="top" wrapText="1"/>
    </xf>
    <xf numFmtId="0" fontId="16" fillId="4" borderId="17" xfId="0" applyFont="1" applyFill="1" applyBorder="1"/>
    <xf numFmtId="0" fontId="17" fillId="4" borderId="17" xfId="0" applyFont="1" applyFill="1" applyBorder="1" applyAlignment="1">
      <alignment horizontal="center" vertical="center"/>
    </xf>
    <xf numFmtId="0" fontId="17" fillId="4" borderId="18" xfId="0" applyFont="1" applyFill="1" applyBorder="1" applyAlignment="1">
      <alignment horizontal="center" vertical="center"/>
    </xf>
    <xf numFmtId="4" fontId="24" fillId="3" borderId="9" xfId="2" applyNumberFormat="1" applyFont="1" applyFill="1" applyBorder="1" applyAlignment="1" applyProtection="1">
      <alignment horizontal="center" vertical="center" wrapText="1"/>
      <protection locked="0" hidden="1"/>
    </xf>
    <xf numFmtId="0" fontId="13" fillId="0" borderId="9" xfId="0" applyFont="1" applyBorder="1" applyAlignment="1" applyProtection="1">
      <alignment horizontal="center" wrapText="1"/>
      <protection hidden="1"/>
    </xf>
    <xf numFmtId="0" fontId="30" fillId="0" borderId="9" xfId="0" applyFont="1" applyBorder="1" applyAlignment="1" applyProtection="1">
      <alignment wrapText="1"/>
      <protection hidden="1"/>
    </xf>
    <xf numFmtId="4" fontId="25" fillId="5" borderId="9" xfId="1" applyNumberFormat="1" applyFont="1" applyFill="1" applyBorder="1" applyAlignment="1" applyProtection="1">
      <alignment horizontal="right" vertical="top"/>
      <protection hidden="1"/>
    </xf>
    <xf numFmtId="165" fontId="13" fillId="0" borderId="0" xfId="0" applyNumberFormat="1" applyFont="1" applyAlignment="1" applyProtection="1">
      <alignment wrapText="1"/>
      <protection hidden="1"/>
    </xf>
    <xf numFmtId="4" fontId="13" fillId="0" borderId="0" xfId="0" applyNumberFormat="1" applyFont="1" applyAlignment="1" applyProtection="1">
      <alignment wrapText="1"/>
      <protection hidden="1"/>
    </xf>
    <xf numFmtId="0" fontId="53" fillId="2" borderId="9" xfId="0" applyFont="1" applyFill="1" applyBorder="1" applyAlignment="1">
      <alignment vertical="center" wrapText="1"/>
    </xf>
    <xf numFmtId="3" fontId="7" fillId="2" borderId="9" xfId="0" applyNumberFormat="1" applyFont="1" applyFill="1" applyBorder="1" applyAlignment="1">
      <alignment horizontal="right" vertical="top"/>
    </xf>
    <xf numFmtId="0" fontId="64" fillId="0" borderId="0" xfId="1" applyFont="1" applyAlignment="1">
      <alignment vertical="top"/>
    </xf>
    <xf numFmtId="0" fontId="62" fillId="2" borderId="0" xfId="1" applyFont="1" applyFill="1" applyAlignment="1" applyProtection="1">
      <alignment vertical="top"/>
      <protection hidden="1"/>
    </xf>
    <xf numFmtId="0" fontId="64" fillId="2" borderId="0" xfId="1" applyFont="1" applyFill="1" applyAlignment="1" applyProtection="1">
      <alignment vertical="top"/>
      <protection hidden="1"/>
    </xf>
    <xf numFmtId="4" fontId="65" fillId="2" borderId="0" xfId="1" applyNumberFormat="1" applyFont="1" applyFill="1" applyAlignment="1" applyProtection="1">
      <alignment horizontal="center" vertical="center" wrapText="1"/>
      <protection hidden="1"/>
    </xf>
    <xf numFmtId="0" fontId="64" fillId="2" borderId="0" xfId="1" applyFont="1" applyFill="1" applyAlignment="1" applyProtection="1">
      <alignment horizontal="center" vertical="top"/>
      <protection hidden="1"/>
    </xf>
    <xf numFmtId="4" fontId="65" fillId="2" borderId="0" xfId="1" applyNumberFormat="1" applyFont="1" applyFill="1" applyAlignment="1" applyProtection="1">
      <alignment horizontal="right" vertical="top"/>
      <protection hidden="1"/>
    </xf>
    <xf numFmtId="0" fontId="65" fillId="2" borderId="0" xfId="1" applyFont="1" applyFill="1" applyAlignment="1" applyProtection="1">
      <alignment horizontal="center" vertical="top"/>
      <protection hidden="1"/>
    </xf>
    <xf numFmtId="0" fontId="66" fillId="2" borderId="0" xfId="1" applyFont="1" applyFill="1" applyAlignment="1" applyProtection="1">
      <alignment horizontal="center" vertical="top"/>
      <protection hidden="1"/>
    </xf>
    <xf numFmtId="4" fontId="64" fillId="2" borderId="0" xfId="1" applyNumberFormat="1" applyFont="1" applyFill="1" applyAlignment="1" applyProtection="1">
      <alignment vertical="top"/>
      <protection hidden="1"/>
    </xf>
    <xf numFmtId="4" fontId="64" fillId="2" borderId="0" xfId="1" applyNumberFormat="1" applyFont="1" applyFill="1" applyAlignment="1" applyProtection="1">
      <alignment horizontal="center" vertical="top"/>
      <protection hidden="1"/>
    </xf>
    <xf numFmtId="0" fontId="64" fillId="2" borderId="0" xfId="1" applyFont="1" applyFill="1" applyAlignment="1" applyProtection="1">
      <alignment vertical="top" wrapText="1"/>
      <protection hidden="1"/>
    </xf>
    <xf numFmtId="0" fontId="67" fillId="2" borderId="0" xfId="1" applyFont="1" applyFill="1" applyAlignment="1" applyProtection="1">
      <alignment horizontal="center" vertical="top"/>
      <protection hidden="1"/>
    </xf>
    <xf numFmtId="0" fontId="64" fillId="0" borderId="0" xfId="1" applyFont="1" applyAlignment="1" applyProtection="1">
      <alignment vertical="top"/>
      <protection hidden="1"/>
    </xf>
    <xf numFmtId="9" fontId="64" fillId="0" borderId="0" xfId="1" applyNumberFormat="1" applyFont="1" applyAlignment="1" applyProtection="1">
      <alignment vertical="top"/>
      <protection hidden="1"/>
    </xf>
    <xf numFmtId="9" fontId="62" fillId="2" borderId="0" xfId="1" applyNumberFormat="1" applyFont="1" applyFill="1" applyAlignment="1" applyProtection="1">
      <alignment vertical="top"/>
      <protection hidden="1"/>
    </xf>
    <xf numFmtId="0" fontId="68" fillId="2" borderId="0" xfId="0" applyFont="1" applyFill="1" applyProtection="1">
      <protection hidden="1"/>
    </xf>
    <xf numFmtId="0" fontId="68" fillId="2" borderId="0" xfId="0" applyFont="1" applyFill="1" applyProtection="1">
      <protection locked="0"/>
    </xf>
    <xf numFmtId="4" fontId="10" fillId="3" borderId="9" xfId="0" applyNumberFormat="1" applyFont="1" applyFill="1" applyBorder="1" applyAlignment="1" applyProtection="1">
      <alignment vertical="top" wrapText="1"/>
      <protection locked="0"/>
    </xf>
    <xf numFmtId="0" fontId="71" fillId="0" borderId="0" xfId="0" applyFont="1" applyAlignment="1" applyProtection="1">
      <alignment horizontal="center"/>
      <protection hidden="1"/>
    </xf>
    <xf numFmtId="9" fontId="71" fillId="0" borderId="0" xfId="2" applyFont="1" applyBorder="1" applyProtection="1">
      <protection hidden="1"/>
    </xf>
    <xf numFmtId="0" fontId="71" fillId="0" borderId="0" xfId="0" applyFont="1" applyProtection="1">
      <protection hidden="1"/>
    </xf>
    <xf numFmtId="3" fontId="71" fillId="0" borderId="0" xfId="2" applyNumberFormat="1" applyFont="1" applyBorder="1" applyAlignment="1" applyProtection="1">
      <alignment horizontal="center"/>
      <protection hidden="1"/>
    </xf>
    <xf numFmtId="3" fontId="71" fillId="0" borderId="0" xfId="0" applyNumberFormat="1" applyFont="1" applyAlignment="1" applyProtection="1">
      <alignment horizontal="center"/>
      <protection hidden="1"/>
    </xf>
    <xf numFmtId="9" fontId="71" fillId="0" borderId="0" xfId="0" applyNumberFormat="1" applyFont="1" applyProtection="1">
      <protection hidden="1"/>
    </xf>
    <xf numFmtId="3" fontId="71" fillId="0" borderId="0" xfId="0" applyNumberFormat="1" applyFont="1" applyAlignment="1" applyProtection="1">
      <alignment horizontal="center" vertical="center"/>
      <protection hidden="1"/>
    </xf>
    <xf numFmtId="0" fontId="70" fillId="0" borderId="0" xfId="0" applyFont="1" applyAlignment="1" applyProtection="1">
      <alignment horizontal="justify" vertical="center" wrapText="1"/>
      <protection hidden="1"/>
    </xf>
    <xf numFmtId="0" fontId="72" fillId="0" borderId="0" xfId="0" applyFont="1" applyAlignment="1" applyProtection="1">
      <alignment horizontal="justify" vertical="center" wrapText="1"/>
      <protection hidden="1"/>
    </xf>
    <xf numFmtId="9" fontId="56" fillId="0" borderId="0" xfId="0" applyNumberFormat="1" applyFont="1" applyAlignment="1" applyProtection="1">
      <alignment horizontal="justify" vertical="center" wrapText="1"/>
      <protection hidden="1"/>
    </xf>
    <xf numFmtId="9" fontId="71" fillId="0" borderId="0" xfId="0" applyNumberFormat="1" applyFont="1" applyAlignment="1" applyProtection="1">
      <alignment horizontal="justify" vertical="center" wrapText="1"/>
      <protection hidden="1"/>
    </xf>
    <xf numFmtId="4" fontId="73" fillId="0" borderId="0" xfId="0" applyNumberFormat="1" applyFont="1" applyAlignment="1">
      <alignment vertical="top" wrapText="1"/>
    </xf>
    <xf numFmtId="4" fontId="73" fillId="0" borderId="0" xfId="5" applyNumberFormat="1" applyFont="1" applyFill="1" applyBorder="1" applyAlignment="1">
      <alignment vertical="top" wrapText="1"/>
    </xf>
    <xf numFmtId="4" fontId="74" fillId="0" borderId="0" xfId="0" applyNumberFormat="1" applyFont="1" applyAlignment="1">
      <alignment vertical="top" wrapText="1"/>
    </xf>
    <xf numFmtId="4" fontId="0" fillId="0" borderId="0" xfId="0" applyNumberFormat="1" applyAlignment="1">
      <alignment vertical="top" wrapText="1"/>
    </xf>
    <xf numFmtId="4" fontId="0" fillId="0" borderId="0" xfId="5" applyNumberFormat="1" applyFont="1" applyFill="1" applyBorder="1" applyAlignment="1">
      <alignment vertical="top" wrapText="1"/>
    </xf>
    <xf numFmtId="4" fontId="36" fillId="2" borderId="9" xfId="1" applyNumberFormat="1" applyFont="1" applyFill="1" applyBorder="1" applyAlignment="1">
      <alignment horizontal="right" vertical="center"/>
    </xf>
    <xf numFmtId="4" fontId="10" fillId="2" borderId="9" xfId="0" applyNumberFormat="1" applyFont="1" applyFill="1" applyBorder="1" applyAlignment="1" applyProtection="1">
      <alignment vertical="top" wrapText="1"/>
      <protection hidden="1"/>
    </xf>
    <xf numFmtId="4" fontId="10" fillId="0" borderId="9" xfId="0" applyNumberFormat="1" applyFont="1" applyBorder="1" applyAlignment="1" applyProtection="1">
      <alignment vertical="top" wrapText="1"/>
      <protection hidden="1"/>
    </xf>
    <xf numFmtId="4" fontId="10" fillId="0" borderId="9" xfId="3" applyNumberFormat="1" applyFont="1" applyBorder="1" applyAlignment="1">
      <alignment vertical="top" wrapText="1"/>
    </xf>
    <xf numFmtId="4" fontId="10" fillId="2" borderId="9" xfId="3" applyNumberFormat="1" applyFont="1" applyFill="1" applyBorder="1" applyAlignment="1">
      <alignment vertical="top" wrapText="1"/>
    </xf>
    <xf numFmtId="0" fontId="53" fillId="2" borderId="9" xfId="0" applyFont="1" applyFill="1" applyBorder="1" applyAlignment="1" applyProtection="1">
      <alignment vertical="center" wrapText="1"/>
      <protection locked="0"/>
    </xf>
    <xf numFmtId="0" fontId="16" fillId="2" borderId="0" xfId="0" applyFont="1" applyFill="1" applyAlignment="1">
      <alignment horizontal="left" vertical="center" wrapText="1"/>
    </xf>
    <xf numFmtId="0" fontId="14" fillId="0" borderId="0" xfId="0" applyFont="1" applyAlignment="1">
      <alignment vertical="top" wrapText="1"/>
    </xf>
    <xf numFmtId="0" fontId="10" fillId="0" borderId="0" xfId="0" applyFont="1" applyAlignment="1">
      <alignment vertical="top"/>
    </xf>
    <xf numFmtId="3" fontId="10" fillId="0" borderId="0" xfId="0" applyNumberFormat="1" applyFont="1" applyAlignment="1">
      <alignment vertical="top" wrapText="1"/>
    </xf>
    <xf numFmtId="4" fontId="10" fillId="0" borderId="0" xfId="0" applyNumberFormat="1" applyFont="1" applyAlignment="1">
      <alignment horizontal="right" vertical="top"/>
    </xf>
    <xf numFmtId="0" fontId="10" fillId="0" borderId="0" xfId="0" applyFont="1" applyAlignment="1">
      <alignment vertical="top" wrapText="1"/>
    </xf>
    <xf numFmtId="0" fontId="7" fillId="0" borderId="0" xfId="0" applyFont="1" applyAlignment="1">
      <alignment vertical="top"/>
    </xf>
    <xf numFmtId="3" fontId="10" fillId="0" borderId="9" xfId="0" applyNumberFormat="1" applyFont="1" applyBorder="1" applyAlignment="1">
      <alignment horizontal="center" vertical="center" wrapText="1"/>
    </xf>
    <xf numFmtId="4" fontId="7" fillId="0" borderId="9" xfId="0" applyNumberFormat="1" applyFont="1" applyBorder="1" applyAlignment="1">
      <alignment horizontal="center" vertical="center"/>
    </xf>
    <xf numFmtId="0" fontId="7" fillId="7" borderId="9" xfId="0" applyFont="1" applyFill="1" applyBorder="1" applyAlignment="1" applyProtection="1">
      <alignment vertical="top" wrapText="1"/>
      <protection locked="0"/>
    </xf>
    <xf numFmtId="4" fontId="7" fillId="3" borderId="9" xfId="0" applyNumberFormat="1" applyFont="1" applyFill="1" applyBorder="1" applyAlignment="1" applyProtection="1">
      <alignment horizontal="right" vertical="top"/>
      <protection locked="0"/>
    </xf>
    <xf numFmtId="10" fontId="7" fillId="3" borderId="9" xfId="0" applyNumberFormat="1" applyFont="1" applyFill="1" applyBorder="1" applyAlignment="1" applyProtection="1">
      <alignment horizontal="right" vertical="top"/>
      <protection locked="0"/>
    </xf>
    <xf numFmtId="4" fontId="7" fillId="2" borderId="9" xfId="0" applyNumberFormat="1" applyFont="1" applyFill="1" applyBorder="1" applyAlignment="1">
      <alignment horizontal="right" vertical="top"/>
    </xf>
    <xf numFmtId="0" fontId="79" fillId="0" borderId="0" xfId="0" applyFont="1"/>
    <xf numFmtId="0" fontId="10" fillId="2" borderId="9" xfId="0" applyFont="1" applyFill="1" applyBorder="1" applyAlignment="1">
      <alignment vertical="top" wrapText="1"/>
    </xf>
    <xf numFmtId="4" fontId="10" fillId="2" borderId="9" xfId="0" applyNumberFormat="1" applyFont="1" applyFill="1" applyBorder="1" applyAlignment="1">
      <alignment horizontal="right" vertical="top"/>
    </xf>
    <xf numFmtId="10" fontId="10" fillId="2" borderId="9" xfId="0" applyNumberFormat="1" applyFont="1" applyFill="1" applyBorder="1" applyAlignment="1">
      <alignment horizontal="right" vertical="top"/>
    </xf>
    <xf numFmtId="0" fontId="80" fillId="0" borderId="0" xfId="0" applyFont="1"/>
    <xf numFmtId="0" fontId="33" fillId="2" borderId="9" xfId="1" applyFont="1" applyFill="1" applyBorder="1" applyAlignment="1">
      <alignment vertical="top"/>
    </xf>
    <xf numFmtId="0" fontId="41" fillId="2" borderId="9" xfId="1" applyFont="1" applyFill="1" applyBorder="1" applyAlignment="1" applyProtection="1">
      <alignment vertical="top"/>
      <protection hidden="1"/>
    </xf>
    <xf numFmtId="4" fontId="5" fillId="2" borderId="0" xfId="0" applyNumberFormat="1" applyFont="1" applyFill="1" applyAlignment="1" applyProtection="1">
      <alignment vertical="center" wrapText="1"/>
      <protection locked="0"/>
    </xf>
    <xf numFmtId="4" fontId="63" fillId="2" borderId="0" xfId="0" applyNumberFormat="1" applyFont="1" applyFill="1" applyAlignment="1" applyProtection="1">
      <alignment vertical="center" wrapText="1"/>
      <protection locked="0"/>
    </xf>
    <xf numFmtId="3" fontId="14" fillId="4" borderId="0" xfId="0" applyNumberFormat="1" applyFont="1" applyFill="1" applyAlignment="1">
      <alignment horizontal="right" vertical="top" wrapText="1"/>
    </xf>
    <xf numFmtId="4" fontId="13" fillId="2" borderId="9" xfId="0" applyNumberFormat="1" applyFont="1" applyFill="1" applyBorder="1" applyAlignment="1" applyProtection="1">
      <alignment vertical="center" wrapText="1"/>
      <protection hidden="1"/>
    </xf>
    <xf numFmtId="0" fontId="17" fillId="2" borderId="9" xfId="0" applyFont="1" applyFill="1" applyBorder="1" applyAlignment="1" applyProtection="1">
      <alignment horizontal="center" vertical="center"/>
      <protection locked="0"/>
    </xf>
    <xf numFmtId="0" fontId="17" fillId="2" borderId="9" xfId="0" applyFont="1" applyFill="1" applyBorder="1" applyAlignment="1" applyProtection="1">
      <alignment horizontal="center" vertical="center" wrapText="1"/>
      <protection locked="0"/>
    </xf>
    <xf numFmtId="0" fontId="1" fillId="3" borderId="0" xfId="0" applyFont="1" applyFill="1" applyAlignment="1" applyProtection="1">
      <alignment vertical="center" wrapText="1"/>
      <protection locked="0"/>
    </xf>
    <xf numFmtId="0" fontId="69" fillId="2" borderId="0" xfId="0" applyFont="1" applyFill="1" applyAlignment="1" applyProtection="1">
      <alignment horizontal="center" vertical="center"/>
      <protection hidden="1"/>
    </xf>
    <xf numFmtId="0" fontId="69" fillId="2" borderId="19" xfId="0" applyFont="1" applyFill="1" applyBorder="1" applyAlignment="1" applyProtection="1">
      <alignment horizontal="center" vertical="center"/>
      <protection hidden="1"/>
    </xf>
    <xf numFmtId="167" fontId="20" fillId="5" borderId="0" xfId="0" applyNumberFormat="1" applyFont="1" applyFill="1" applyAlignment="1">
      <alignment horizontal="center" vertical="center"/>
    </xf>
    <xf numFmtId="0" fontId="16" fillId="2" borderId="0" xfId="0" applyFont="1" applyFill="1" applyAlignment="1">
      <alignment horizontal="left" vertical="center" wrapText="1"/>
    </xf>
    <xf numFmtId="0" fontId="16" fillId="0" borderId="0" xfId="0" applyFont="1" applyAlignment="1">
      <alignment horizontal="left" vertical="top" wrapText="1"/>
    </xf>
    <xf numFmtId="0" fontId="14" fillId="0" borderId="0" xfId="0" applyFont="1" applyAlignment="1">
      <alignment horizontal="left" vertical="top" wrapText="1"/>
    </xf>
    <xf numFmtId="0" fontId="18" fillId="2" borderId="0" xfId="0" applyFont="1" applyFill="1" applyAlignment="1">
      <alignment horizontal="left" vertical="top" wrapText="1"/>
    </xf>
    <xf numFmtId="0" fontId="23" fillId="0" borderId="0" xfId="0" applyFont="1" applyAlignment="1">
      <alignment horizontal="left" vertical="top" wrapText="1"/>
    </xf>
    <xf numFmtId="0" fontId="19" fillId="0" borderId="0" xfId="0" applyFont="1" applyAlignment="1">
      <alignment horizontal="left" vertical="top" wrapText="1"/>
    </xf>
    <xf numFmtId="0" fontId="47" fillId="0" borderId="0" xfId="0" applyFont="1" applyAlignment="1">
      <alignment horizontal="left" vertical="top" wrapText="1"/>
    </xf>
    <xf numFmtId="0" fontId="18" fillId="2" borderId="0" xfId="0" applyFont="1" applyFill="1" applyAlignment="1">
      <alignment horizontal="left" vertical="center"/>
    </xf>
    <xf numFmtId="0" fontId="61" fillId="2" borderId="0" xfId="0" applyFont="1" applyFill="1" applyAlignment="1">
      <alignment horizontal="center" vertical="center" wrapText="1"/>
    </xf>
    <xf numFmtId="0" fontId="61" fillId="2" borderId="0" xfId="0" applyFont="1" applyFill="1" applyAlignment="1">
      <alignment horizontal="center" vertical="center"/>
    </xf>
    <xf numFmtId="0" fontId="15" fillId="0" borderId="0" xfId="0" applyFont="1" applyAlignment="1">
      <alignment vertical="top" wrapText="1"/>
    </xf>
    <xf numFmtId="0" fontId="23" fillId="0" borderId="0" xfId="0" applyFont="1" applyAlignment="1">
      <alignment vertical="top" wrapText="1"/>
    </xf>
    <xf numFmtId="0" fontId="14" fillId="0" borderId="0" xfId="0" applyFont="1" applyAlignment="1">
      <alignment horizontal="center" vertical="top" wrapText="1"/>
    </xf>
    <xf numFmtId="0" fontId="13" fillId="2" borderId="0" xfId="0" applyFont="1" applyFill="1" applyAlignment="1">
      <alignment horizontal="left" vertical="top" wrapText="1"/>
    </xf>
    <xf numFmtId="0" fontId="58" fillId="0" borderId="0" xfId="4" applyFont="1" applyAlignment="1">
      <alignment horizontal="left"/>
    </xf>
    <xf numFmtId="0" fontId="16" fillId="0" borderId="0" xfId="0" applyFont="1" applyAlignment="1">
      <alignment horizontal="left" vertical="center" wrapText="1"/>
    </xf>
    <xf numFmtId="0" fontId="14" fillId="0" borderId="0" xfId="0" applyFont="1" applyAlignment="1">
      <alignment vertical="top" wrapText="1"/>
    </xf>
    <xf numFmtId="0" fontId="16" fillId="0" borderId="0" xfId="0" applyFont="1" applyAlignment="1">
      <alignment horizontal="left" vertical="center"/>
    </xf>
    <xf numFmtId="0" fontId="45" fillId="0" borderId="0" xfId="0" applyFont="1" applyAlignment="1">
      <alignment horizontal="left" vertical="center"/>
    </xf>
    <xf numFmtId="0" fontId="23" fillId="2" borderId="0" xfId="0" applyFont="1" applyFill="1" applyAlignment="1">
      <alignment horizontal="left" vertical="top" wrapText="1"/>
    </xf>
    <xf numFmtId="0" fontId="16" fillId="0" borderId="0" xfId="0" applyFont="1" applyAlignment="1">
      <alignment horizontal="center" vertical="center" wrapText="1"/>
    </xf>
    <xf numFmtId="0" fontId="17" fillId="2" borderId="0" xfId="0" applyFont="1" applyFill="1" applyAlignment="1">
      <alignment horizontal="center" vertical="center"/>
    </xf>
    <xf numFmtId="0" fontId="17" fillId="2" borderId="0" xfId="0" applyFont="1" applyFill="1" applyAlignment="1" applyProtection="1">
      <alignment horizontal="left" vertical="center" wrapText="1"/>
      <protection hidden="1"/>
    </xf>
    <xf numFmtId="0" fontId="24" fillId="2" borderId="2" xfId="0" applyFont="1" applyFill="1" applyBorder="1" applyAlignment="1" applyProtection="1">
      <alignment horizontal="left" vertical="center" wrapText="1"/>
      <protection hidden="1"/>
    </xf>
    <xf numFmtId="0" fontId="24" fillId="2" borderId="3" xfId="0" applyFont="1" applyFill="1" applyBorder="1" applyAlignment="1" applyProtection="1">
      <alignment horizontal="left" vertical="center" wrapText="1"/>
      <protection hidden="1"/>
    </xf>
    <xf numFmtId="0" fontId="24" fillId="5" borderId="13" xfId="0" applyFont="1" applyFill="1" applyBorder="1" applyAlignment="1" applyProtection="1">
      <alignment horizontal="center" vertical="center" wrapText="1"/>
      <protection hidden="1"/>
    </xf>
    <xf numFmtId="0" fontId="24" fillId="5" borderId="14" xfId="0" applyFont="1" applyFill="1" applyBorder="1" applyAlignment="1" applyProtection="1">
      <alignment horizontal="center" vertical="center" wrapText="1"/>
      <protection hidden="1"/>
    </xf>
    <xf numFmtId="0" fontId="24" fillId="5" borderId="15" xfId="0" applyFont="1" applyFill="1" applyBorder="1" applyAlignment="1" applyProtection="1">
      <alignment horizontal="center" vertical="center" wrapText="1"/>
      <protection hidden="1"/>
    </xf>
    <xf numFmtId="0" fontId="24" fillId="2" borderId="0" xfId="0" applyFont="1" applyFill="1" applyAlignment="1" applyProtection="1">
      <alignment horizontal="left" vertical="center" wrapText="1"/>
      <protection hidden="1"/>
    </xf>
    <xf numFmtId="4" fontId="17" fillId="2" borderId="9" xfId="0" applyNumberFormat="1" applyFont="1" applyFill="1" applyBorder="1" applyAlignment="1" applyProtection="1">
      <alignment horizontal="center" vertical="center" wrapText="1"/>
      <protection hidden="1"/>
    </xf>
    <xf numFmtId="0" fontId="17" fillId="2" borderId="9" xfId="0" applyFont="1" applyFill="1" applyBorder="1" applyAlignment="1" applyProtection="1">
      <alignment horizontal="center" vertical="center" wrapText="1"/>
      <protection hidden="1"/>
    </xf>
    <xf numFmtId="0" fontId="16" fillId="2" borderId="0" xfId="0" applyFont="1" applyFill="1" applyAlignment="1" applyProtection="1">
      <alignment horizontal="left" vertical="top" wrapText="1"/>
      <protection hidden="1"/>
    </xf>
    <xf numFmtId="0" fontId="81" fillId="2" borderId="2" xfId="1" applyFont="1" applyFill="1" applyBorder="1" applyAlignment="1">
      <alignment horizontal="left" vertical="center" wrapText="1"/>
    </xf>
    <xf numFmtId="0" fontId="81" fillId="2" borderId="3" xfId="1" applyFont="1" applyFill="1" applyBorder="1" applyAlignment="1">
      <alignment horizontal="left" vertical="center" wrapText="1"/>
    </xf>
    <xf numFmtId="0" fontId="81" fillId="2" borderId="1" xfId="1" applyFont="1" applyFill="1" applyBorder="1" applyAlignment="1">
      <alignment horizontal="left" vertical="center" wrapText="1"/>
    </xf>
    <xf numFmtId="0" fontId="55" fillId="2" borderId="8" xfId="0" applyFont="1" applyFill="1" applyBorder="1" applyAlignment="1" applyProtection="1">
      <alignment horizontal="center" vertical="center" wrapText="1"/>
      <protection locked="0"/>
    </xf>
    <xf numFmtId="0" fontId="24" fillId="2" borderId="1" xfId="1" applyFont="1" applyFill="1" applyBorder="1" applyAlignment="1">
      <alignment vertical="center" wrapText="1"/>
    </xf>
    <xf numFmtId="0" fontId="24" fillId="2" borderId="2" xfId="1" applyFont="1" applyFill="1" applyBorder="1" applyAlignment="1">
      <alignment vertical="center" wrapText="1"/>
    </xf>
    <xf numFmtId="0" fontId="24" fillId="2" borderId="3" xfId="1" applyFont="1" applyFill="1" applyBorder="1" applyAlignment="1">
      <alignment vertical="center" wrapText="1"/>
    </xf>
    <xf numFmtId="0" fontId="24" fillId="0" borderId="1" xfId="1" applyFont="1" applyBorder="1" applyAlignment="1">
      <alignment vertical="top" wrapText="1"/>
    </xf>
    <xf numFmtId="0" fontId="24" fillId="0" borderId="2" xfId="1" applyFont="1" applyBorder="1" applyAlignment="1">
      <alignment vertical="top" wrapText="1"/>
    </xf>
    <xf numFmtId="0" fontId="24" fillId="0" borderId="3" xfId="1" applyFont="1" applyBorder="1" applyAlignment="1">
      <alignment vertical="top" wrapText="1"/>
    </xf>
    <xf numFmtId="0" fontId="24" fillId="2" borderId="9" xfId="1" applyFont="1" applyFill="1" applyBorder="1" applyAlignment="1">
      <alignment vertical="center"/>
    </xf>
    <xf numFmtId="0" fontId="13" fillId="2" borderId="9" xfId="1" applyFont="1" applyFill="1" applyBorder="1" applyAlignment="1">
      <alignment vertical="center"/>
    </xf>
    <xf numFmtId="0" fontId="38" fillId="2" borderId="4" xfId="1" applyFont="1" applyFill="1" applyBorder="1" applyAlignment="1">
      <alignment horizontal="center" vertical="center" wrapText="1"/>
    </xf>
    <xf numFmtId="0" fontId="38" fillId="2" borderId="0" xfId="1" applyFont="1" applyFill="1" applyAlignment="1">
      <alignment horizontal="center" vertical="center" wrapText="1"/>
    </xf>
    <xf numFmtId="0" fontId="38" fillId="2" borderId="11" xfId="1" applyFont="1" applyFill="1" applyBorder="1" applyAlignment="1">
      <alignment horizontal="center" vertical="center" wrapText="1"/>
    </xf>
    <xf numFmtId="0" fontId="38" fillId="2" borderId="6" xfId="1" applyFont="1" applyFill="1" applyBorder="1" applyAlignment="1">
      <alignment horizontal="center" vertical="center" wrapText="1"/>
    </xf>
    <xf numFmtId="49" fontId="49" fillId="0" borderId="1" xfId="1" applyNumberFormat="1" applyFont="1" applyBorder="1" applyAlignment="1">
      <alignment vertical="center"/>
    </xf>
    <xf numFmtId="49" fontId="49" fillId="0" borderId="2" xfId="1" applyNumberFormat="1" applyFont="1" applyBorder="1" applyAlignment="1">
      <alignment vertical="center"/>
    </xf>
    <xf numFmtId="49" fontId="49" fillId="0" borderId="3" xfId="1" applyNumberFormat="1" applyFont="1" applyBorder="1" applyAlignment="1">
      <alignment vertical="center"/>
    </xf>
    <xf numFmtId="0" fontId="17" fillId="0" borderId="9" xfId="1" applyFont="1" applyBorder="1" applyAlignment="1">
      <alignment horizontal="center" vertical="center"/>
    </xf>
    <xf numFmtId="0" fontId="17" fillId="0" borderId="3" xfId="1" applyFont="1" applyBorder="1" applyAlignment="1">
      <alignment horizontal="center" vertical="top"/>
    </xf>
    <xf numFmtId="0" fontId="17" fillId="0" borderId="9" xfId="1" applyFont="1" applyBorder="1" applyAlignment="1">
      <alignment horizontal="center" vertical="top"/>
    </xf>
    <xf numFmtId="49" fontId="24" fillId="0" borderId="9" xfId="1" applyNumberFormat="1" applyFont="1" applyBorder="1" applyAlignment="1">
      <alignment horizontal="center" vertical="center"/>
    </xf>
    <xf numFmtId="0" fontId="24" fillId="0" borderId="9" xfId="1" applyFont="1" applyBorder="1" applyAlignment="1">
      <alignment horizontal="center" vertical="center" wrapText="1"/>
    </xf>
    <xf numFmtId="4" fontId="24" fillId="0" borderId="9" xfId="1" applyNumberFormat="1" applyFont="1" applyBorder="1" applyAlignment="1">
      <alignment horizontal="center" vertical="center" wrapText="1"/>
    </xf>
    <xf numFmtId="0" fontId="24" fillId="0" borderId="1" xfId="1" applyFont="1" applyBorder="1" applyAlignment="1">
      <alignment horizontal="left" vertical="center" wrapText="1"/>
    </xf>
    <xf numFmtId="0" fontId="24" fillId="0" borderId="2" xfId="1" applyFont="1" applyBorder="1" applyAlignment="1">
      <alignment horizontal="left" vertical="center" wrapText="1"/>
    </xf>
    <xf numFmtId="0" fontId="24" fillId="0" borderId="3" xfId="1" applyFont="1" applyBorder="1" applyAlignment="1">
      <alignment horizontal="left" vertical="center" wrapText="1"/>
    </xf>
    <xf numFmtId="0" fontId="24" fillId="2" borderId="1" xfId="1" applyFont="1" applyFill="1" applyBorder="1" applyAlignment="1">
      <alignment horizontal="left" vertical="top"/>
    </xf>
    <xf numFmtId="0" fontId="24" fillId="2" borderId="2" xfId="1" applyFont="1" applyFill="1" applyBorder="1" applyAlignment="1">
      <alignment horizontal="left" vertical="top"/>
    </xf>
    <xf numFmtId="0" fontId="24" fillId="2" borderId="3" xfId="1" applyFont="1" applyFill="1" applyBorder="1" applyAlignment="1">
      <alignment horizontal="left" vertical="top"/>
    </xf>
    <xf numFmtId="0" fontId="70" fillId="0" borderId="0" xfId="0" applyFont="1" applyAlignment="1" applyProtection="1">
      <alignment horizontal="justify" vertical="center" wrapText="1"/>
      <protection hidden="1"/>
    </xf>
    <xf numFmtId="0" fontId="6" fillId="0" borderId="0" xfId="1" applyFont="1" applyAlignment="1">
      <alignment horizontal="center" vertical="top"/>
    </xf>
    <xf numFmtId="4" fontId="10" fillId="0" borderId="9" xfId="0" applyNumberFormat="1" applyFont="1" applyBorder="1" applyAlignment="1">
      <alignment horizontal="right" vertical="top" wrapText="1"/>
    </xf>
    <xf numFmtId="4" fontId="10" fillId="0" borderId="1" xfId="0" applyNumberFormat="1" applyFont="1" applyBorder="1" applyAlignment="1">
      <alignment horizontal="left" vertical="top"/>
    </xf>
    <xf numFmtId="4" fontId="10" fillId="0" borderId="3" xfId="0" applyNumberFormat="1" applyFont="1" applyBorder="1" applyAlignment="1">
      <alignment horizontal="left" vertical="top"/>
    </xf>
    <xf numFmtId="4" fontId="10" fillId="0" borderId="1" xfId="0" applyNumberFormat="1" applyFont="1" applyBorder="1" applyAlignment="1">
      <alignment horizontal="left" vertical="top" wrapText="1"/>
    </xf>
    <xf numFmtId="4" fontId="7" fillId="0" borderId="2" xfId="0" applyNumberFormat="1" applyFont="1" applyBorder="1" applyAlignment="1">
      <alignment horizontal="left" vertical="top"/>
    </xf>
    <xf numFmtId="4" fontId="10" fillId="0" borderId="1" xfId="0" applyNumberFormat="1" applyFont="1" applyBorder="1" applyAlignment="1">
      <alignment horizontal="right" vertical="top" wrapText="1"/>
    </xf>
    <xf numFmtId="4" fontId="10" fillId="0" borderId="3" xfId="0" applyNumberFormat="1" applyFont="1" applyBorder="1" applyAlignment="1">
      <alignment horizontal="right" vertical="top" wrapText="1"/>
    </xf>
    <xf numFmtId="4" fontId="10" fillId="0" borderId="3" xfId="0" applyNumberFormat="1" applyFont="1" applyBorder="1" applyAlignment="1">
      <alignment horizontal="left" vertical="top" wrapText="1"/>
    </xf>
    <xf numFmtId="0" fontId="10" fillId="0" borderId="1" xfId="0" applyFont="1" applyBorder="1" applyAlignment="1">
      <alignment horizontal="left" vertical="top" wrapText="1"/>
    </xf>
    <xf numFmtId="0" fontId="7" fillId="0" borderId="2" xfId="0" applyFont="1" applyBorder="1" applyAlignment="1">
      <alignment horizontal="left" vertical="top"/>
    </xf>
    <xf numFmtId="0" fontId="10" fillId="0" borderId="6" xfId="0" applyFont="1" applyBorder="1" applyAlignment="1">
      <alignment horizontal="left" vertical="top" wrapText="1"/>
    </xf>
    <xf numFmtId="0" fontId="10" fillId="0" borderId="9" xfId="3" applyFont="1" applyBorder="1" applyAlignment="1">
      <alignment horizontal="center" vertical="center" wrapText="1"/>
    </xf>
    <xf numFmtId="0" fontId="11" fillId="0" borderId="9" xfId="3" applyFont="1" applyBorder="1" applyAlignment="1">
      <alignment horizontal="center" vertical="center" wrapText="1"/>
    </xf>
    <xf numFmtId="0" fontId="0" fillId="0" borderId="0" xfId="0" applyAlignment="1">
      <alignment horizontal="center" vertical="top" wrapText="1"/>
    </xf>
    <xf numFmtId="0" fontId="10" fillId="0" borderId="10" xfId="3" applyFont="1" applyBorder="1" applyAlignment="1">
      <alignment vertical="top" wrapText="1"/>
    </xf>
    <xf numFmtId="0" fontId="11" fillId="0" borderId="12" xfId="3" applyFont="1" applyBorder="1" applyAlignment="1">
      <alignment vertical="top" wrapText="1"/>
    </xf>
    <xf numFmtId="3" fontId="10" fillId="0" borderId="1" xfId="3" applyNumberFormat="1" applyFont="1" applyBorder="1" applyAlignment="1">
      <alignment horizontal="center" vertical="center"/>
    </xf>
    <xf numFmtId="3" fontId="10" fillId="0" borderId="2" xfId="3" applyNumberFormat="1" applyFont="1" applyBorder="1" applyAlignment="1">
      <alignment horizontal="center" vertical="center"/>
    </xf>
    <xf numFmtId="3" fontId="10" fillId="0" borderId="3" xfId="3" applyNumberFormat="1" applyFont="1" applyBorder="1" applyAlignment="1">
      <alignment horizontal="center" vertical="center"/>
    </xf>
    <xf numFmtId="4" fontId="10" fillId="0" borderId="2" xfId="0" applyNumberFormat="1" applyFont="1" applyBorder="1" applyAlignment="1">
      <alignment horizontal="left" vertical="top" wrapText="1"/>
    </xf>
    <xf numFmtId="3" fontId="10" fillId="0" borderId="0" xfId="0" applyNumberFormat="1" applyFont="1" applyAlignment="1">
      <alignment horizontal="center" vertical="top" wrapText="1"/>
    </xf>
    <xf numFmtId="0" fontId="10" fillId="0" borderId="6" xfId="0" applyFont="1" applyBorder="1" applyAlignment="1">
      <alignment horizontal="center" vertical="top" wrapText="1"/>
    </xf>
    <xf numFmtId="4" fontId="13" fillId="0" borderId="1" xfId="0" applyNumberFormat="1" applyFont="1" applyBorder="1" applyAlignment="1" applyProtection="1">
      <alignment horizontal="center" wrapText="1"/>
      <protection hidden="1"/>
    </xf>
    <xf numFmtId="4" fontId="13" fillId="0" borderId="3" xfId="0" applyNumberFormat="1" applyFont="1" applyBorder="1" applyAlignment="1" applyProtection="1">
      <alignment horizontal="center" wrapText="1"/>
      <protection hidden="1"/>
    </xf>
    <xf numFmtId="4" fontId="25" fillId="5" borderId="1" xfId="1" applyNumberFormat="1" applyFont="1" applyFill="1" applyBorder="1" applyAlignment="1" applyProtection="1">
      <alignment horizontal="center" vertical="top"/>
      <protection hidden="1"/>
    </xf>
    <xf numFmtId="4" fontId="25" fillId="5" borderId="2" xfId="1" applyNumberFormat="1" applyFont="1" applyFill="1" applyBorder="1" applyAlignment="1" applyProtection="1">
      <alignment horizontal="center" vertical="top"/>
      <protection hidden="1"/>
    </xf>
    <xf numFmtId="4" fontId="25" fillId="5" borderId="3" xfId="1" applyNumberFormat="1" applyFont="1" applyFill="1" applyBorder="1" applyAlignment="1" applyProtection="1">
      <alignment horizontal="center" vertical="top"/>
      <protection hidden="1"/>
    </xf>
    <xf numFmtId="2" fontId="24" fillId="4" borderId="0" xfId="0" applyNumberFormat="1" applyFont="1" applyFill="1" applyAlignment="1" applyProtection="1">
      <alignment horizontal="left" vertical="center" wrapText="1"/>
      <protection locked="0"/>
    </xf>
    <xf numFmtId="4" fontId="13" fillId="3" borderId="1" xfId="0" applyNumberFormat="1" applyFont="1" applyFill="1" applyBorder="1" applyAlignment="1" applyProtection="1">
      <alignment horizontal="center" vertical="center" wrapText="1"/>
      <protection locked="0"/>
    </xf>
    <xf numFmtId="4" fontId="13" fillId="3" borderId="3" xfId="0" applyNumberFormat="1" applyFont="1" applyFill="1" applyBorder="1" applyAlignment="1" applyProtection="1">
      <alignment horizontal="center" vertical="center" wrapText="1"/>
      <protection locked="0"/>
    </xf>
    <xf numFmtId="0" fontId="24" fillId="0" borderId="9" xfId="0" applyFont="1" applyBorder="1" applyAlignment="1">
      <alignment horizontal="center" vertical="center" wrapText="1"/>
    </xf>
    <xf numFmtId="0" fontId="25" fillId="0" borderId="9" xfId="0" applyFont="1" applyBorder="1" applyAlignment="1">
      <alignment horizontal="center" vertical="top" wrapText="1"/>
    </xf>
    <xf numFmtId="0" fontId="24" fillId="0" borderId="9" xfId="0" applyFont="1" applyBorder="1" applyAlignment="1">
      <alignment horizontal="center" vertical="top" wrapText="1"/>
    </xf>
    <xf numFmtId="0" fontId="25" fillId="0" borderId="9" xfId="0" applyFont="1" applyBorder="1" applyAlignment="1">
      <alignment horizontal="center" vertical="center" wrapText="1"/>
    </xf>
    <xf numFmtId="2" fontId="24" fillId="0" borderId="0" xfId="0" applyNumberFormat="1" applyFont="1" applyAlignment="1">
      <alignment horizontal="left" vertical="center" wrapText="1"/>
    </xf>
  </cellXfs>
  <cellStyles count="6">
    <cellStyle name="Hyperlink" xfId="4" builtinId="8"/>
    <cellStyle name="Normal" xfId="0" builtinId="0"/>
    <cellStyle name="Normal 2" xfId="1" xr:uid="{00000000-0005-0000-0000-000001000000}"/>
    <cellStyle name="Normal 4" xfId="3" xr:uid="{4165BAC4-BEC3-4235-990A-8D4B4FDA166E}"/>
    <cellStyle name="Procent" xfId="2" builtinId="5"/>
    <cellStyle name="Virgulă" xfId="5" builtinId="3"/>
  </cellStyles>
  <dxfs count="31">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theme="0" tint="-0.14996795556505021"/>
        </patternFill>
      </fill>
    </dxf>
    <dxf>
      <fill>
        <patternFill>
          <bgColor theme="0" tint="-0.14996795556505021"/>
        </patternFill>
      </fill>
    </dxf>
    <dxf>
      <font>
        <condense val="0"/>
        <extend val="0"/>
        <color rgb="FF9C0006"/>
      </font>
      <fill>
        <patternFill>
          <bgColor rgb="FFFFC7CE"/>
        </patternFill>
      </fill>
    </dxf>
    <dxf>
      <font>
        <color auto="1"/>
      </font>
      <fill>
        <patternFill>
          <bgColor theme="3" tint="0.7999816888943144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D8FEFE"/>
      <color rgb="FF6699FF"/>
      <color rgb="FF34BE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131%20A\LUCRU%202%20-%20Primit%2007%20iulie\11.07.2022%20GHID%20131.A\Anexa%201.5.a_Macheta%20financiara_Ghid%20131.A_11.07%2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dateadr\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row r="26">
          <cell r="E26">
            <v>5.3999999999999999E-2</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ommission.europa.eu/funding-tenders/procedures-guidelines-tenders/information-contractors-and-beneficiaries/exchange-rate-inforeuro_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50"/>
  <sheetViews>
    <sheetView tabSelected="1" topLeftCell="A21" zoomScale="82" zoomScaleNormal="82" workbookViewId="0">
      <selection activeCell="A26" sqref="A26:D26"/>
    </sheetView>
  </sheetViews>
  <sheetFormatPr defaultColWidth="8.90625" defaultRowHeight="12.5" x14ac:dyDescent="0.3"/>
  <cols>
    <col min="1" max="1" width="5.90625" style="32" customWidth="1"/>
    <col min="2" max="3" width="3.90625" style="32" customWidth="1"/>
    <col min="4" max="4" width="17.54296875" style="32" customWidth="1"/>
    <col min="5" max="5" width="13.453125" style="32" customWidth="1"/>
    <col min="6" max="6" width="10.453125" style="32" customWidth="1"/>
    <col min="7" max="10" width="8.90625" style="32"/>
    <col min="11" max="11" width="5" style="32" customWidth="1"/>
    <col min="12" max="12" width="11.36328125" style="32" customWidth="1"/>
    <col min="13" max="13" width="1.54296875" style="32" customWidth="1"/>
    <col min="14" max="14" width="10.6328125" style="32" customWidth="1"/>
    <col min="15" max="19" width="8.90625" style="32"/>
    <col min="20" max="20" width="4.90625" style="32" customWidth="1"/>
    <col min="21" max="23" width="8.90625" style="32"/>
    <col min="24" max="24" width="11.54296875" style="32" customWidth="1"/>
    <col min="25" max="16384" width="8.90625" style="32"/>
  </cols>
  <sheetData>
    <row r="1" spans="1:26" s="30" customFormat="1" ht="19.75" customHeight="1" x14ac:dyDescent="0.3">
      <c r="A1" s="34" t="s">
        <v>254</v>
      </c>
      <c r="B1" s="27"/>
      <c r="E1" s="35"/>
      <c r="F1" s="35"/>
      <c r="G1" s="35"/>
      <c r="H1" s="35"/>
    </row>
    <row r="2" spans="1:26" s="30" customFormat="1" x14ac:dyDescent="0.3"/>
    <row r="3" spans="1:26" s="31" customFormat="1" ht="21" customHeight="1" x14ac:dyDescent="0.35">
      <c r="A3" s="409" t="s">
        <v>255</v>
      </c>
      <c r="B3" s="409"/>
      <c r="C3" s="409"/>
      <c r="D3" s="409"/>
      <c r="E3" s="409"/>
      <c r="F3" s="409"/>
      <c r="G3" s="409"/>
      <c r="H3" s="409"/>
      <c r="I3" s="409"/>
      <c r="J3" s="409"/>
      <c r="K3" s="409"/>
      <c r="L3" s="409"/>
      <c r="M3" s="409"/>
    </row>
    <row r="4" spans="1:26" s="31" customFormat="1" ht="7.75" customHeight="1" x14ac:dyDescent="0.35">
      <c r="A4" s="409"/>
      <c r="B4" s="409"/>
      <c r="C4" s="409"/>
      <c r="D4" s="409"/>
      <c r="E4" s="409"/>
      <c r="F4" s="409"/>
      <c r="G4" s="409"/>
      <c r="H4" s="409"/>
      <c r="I4" s="409"/>
      <c r="J4" s="409"/>
      <c r="K4" s="409"/>
      <c r="L4" s="409"/>
      <c r="M4" s="409"/>
    </row>
    <row r="5" spans="1:26" s="31" customFormat="1" ht="34.25" customHeight="1" x14ac:dyDescent="0.35">
      <c r="A5" s="395" t="s">
        <v>256</v>
      </c>
      <c r="B5" s="395"/>
      <c r="C5" s="395"/>
      <c r="D5" s="395"/>
      <c r="E5" s="395"/>
      <c r="F5" s="395"/>
      <c r="G5" s="395"/>
      <c r="H5" s="395"/>
      <c r="I5" s="395"/>
      <c r="J5" s="395"/>
      <c r="K5" s="395"/>
      <c r="L5" s="395"/>
      <c r="M5" s="395"/>
      <c r="N5" s="395"/>
    </row>
    <row r="6" spans="1:26" s="31" customFormat="1" ht="28.75" customHeight="1" x14ac:dyDescent="0.35">
      <c r="A6" s="395" t="s">
        <v>257</v>
      </c>
      <c r="B6" s="395"/>
      <c r="C6" s="395"/>
      <c r="D6" s="395"/>
      <c r="E6" s="395"/>
      <c r="F6" s="395"/>
      <c r="G6" s="395"/>
      <c r="H6" s="395"/>
      <c r="I6" s="395"/>
      <c r="J6" s="395"/>
      <c r="K6" s="395"/>
      <c r="L6" s="395"/>
      <c r="M6" s="395"/>
      <c r="N6" s="395"/>
    </row>
    <row r="7" spans="1:26" s="31" customFormat="1" ht="13.75" customHeight="1" x14ac:dyDescent="0.35">
      <c r="A7" s="36"/>
      <c r="B7" s="36"/>
      <c r="C7" s="36"/>
      <c r="D7" s="36"/>
      <c r="E7" s="36"/>
      <c r="F7" s="36"/>
      <c r="G7" s="36"/>
      <c r="H7" s="36"/>
      <c r="I7" s="36"/>
      <c r="J7" s="36"/>
      <c r="K7" s="36"/>
      <c r="L7" s="36"/>
      <c r="M7" s="36"/>
    </row>
    <row r="8" spans="1:26" s="38" customFormat="1" ht="34.75" customHeight="1" x14ac:dyDescent="0.3">
      <c r="A8" s="412" t="s">
        <v>503</v>
      </c>
      <c r="B8" s="412"/>
      <c r="C8" s="412"/>
      <c r="D8" s="412"/>
      <c r="E8" s="412"/>
      <c r="F8" s="412"/>
      <c r="G8" s="412"/>
      <c r="H8" s="412"/>
      <c r="I8" s="412"/>
      <c r="J8" s="412"/>
      <c r="K8" s="412"/>
      <c r="L8" s="412"/>
      <c r="M8" s="412"/>
      <c r="N8" s="412"/>
      <c r="O8" s="37"/>
      <c r="W8" s="39"/>
      <c r="X8" s="39"/>
      <c r="Y8" s="39"/>
      <c r="Z8" s="39"/>
    </row>
    <row r="9" spans="1:26" s="38" customFormat="1" ht="33.65" customHeight="1" x14ac:dyDescent="0.3">
      <c r="A9" s="406" t="s">
        <v>504</v>
      </c>
      <c r="B9" s="406"/>
      <c r="C9" s="406"/>
      <c r="D9" s="406"/>
      <c r="E9" s="406"/>
      <c r="F9" s="406"/>
      <c r="G9" s="406"/>
      <c r="H9" s="406"/>
      <c r="I9" s="406"/>
      <c r="J9" s="406"/>
      <c r="K9" s="406"/>
      <c r="L9" s="406"/>
      <c r="M9" s="406"/>
      <c r="N9" s="406"/>
      <c r="O9" s="40"/>
    </row>
    <row r="10" spans="1:26" s="38" customFormat="1" ht="34.75" customHeight="1" x14ac:dyDescent="0.3">
      <c r="A10" s="406" t="s">
        <v>505</v>
      </c>
      <c r="B10" s="406"/>
      <c r="C10" s="406"/>
      <c r="D10" s="406"/>
      <c r="E10" s="406"/>
      <c r="F10" s="406"/>
      <c r="G10" s="406"/>
      <c r="H10" s="406"/>
      <c r="I10" s="406"/>
      <c r="J10" s="406"/>
      <c r="K10" s="406"/>
      <c r="L10" s="406"/>
      <c r="M10" s="406"/>
      <c r="N10" s="406"/>
      <c r="O10" s="40"/>
    </row>
    <row r="11" spans="1:26" s="42" customFormat="1" ht="24.65" customHeight="1" x14ac:dyDescent="0.3">
      <c r="A11" s="404" t="s">
        <v>468</v>
      </c>
      <c r="B11" s="404"/>
      <c r="C11" s="404"/>
      <c r="D11" s="404"/>
      <c r="E11" s="404"/>
      <c r="F11" s="404"/>
      <c r="G11" s="404"/>
      <c r="H11" s="404"/>
      <c r="I11" s="404"/>
      <c r="J11" s="404"/>
      <c r="K11" s="404"/>
      <c r="L11" s="404"/>
      <c r="M11" s="404"/>
      <c r="N11" s="41"/>
      <c r="O11" s="41"/>
    </row>
    <row r="12" spans="1:26" s="42" customFormat="1" ht="23.4" customHeight="1" x14ac:dyDescent="0.3">
      <c r="A12" s="395" t="s">
        <v>426</v>
      </c>
      <c r="B12" s="395"/>
      <c r="C12" s="395"/>
      <c r="D12" s="395"/>
      <c r="E12" s="395"/>
      <c r="F12" s="395"/>
      <c r="G12" s="395"/>
      <c r="H12" s="395"/>
      <c r="I12" s="395"/>
      <c r="J12" s="395"/>
      <c r="K12" s="395"/>
      <c r="L12" s="395"/>
      <c r="M12" s="395"/>
      <c r="N12" s="395"/>
      <c r="O12" s="41"/>
    </row>
    <row r="13" spans="1:26" ht="23.4" customHeight="1" x14ac:dyDescent="0.3">
      <c r="A13" s="400" t="s">
        <v>148</v>
      </c>
      <c r="B13" s="400"/>
      <c r="C13" s="400"/>
      <c r="D13" s="400"/>
      <c r="E13" s="400"/>
      <c r="F13" s="400"/>
      <c r="G13" s="400"/>
      <c r="H13" s="392">
        <v>5.0968999999999998</v>
      </c>
      <c r="I13" s="31"/>
      <c r="J13" s="31"/>
      <c r="K13" s="30"/>
      <c r="L13" s="31"/>
      <c r="M13" s="31"/>
      <c r="N13" s="31"/>
      <c r="O13" s="33"/>
      <c r="P13" s="33"/>
      <c r="Q13" s="33"/>
      <c r="R13" s="33"/>
      <c r="S13" s="33"/>
    </row>
    <row r="14" spans="1:26" s="65" customFormat="1" ht="12" x14ac:dyDescent="0.3">
      <c r="A14" s="407" t="s">
        <v>485</v>
      </c>
      <c r="B14" s="407"/>
      <c r="C14" s="407"/>
      <c r="D14" s="407"/>
      <c r="E14" s="407"/>
      <c r="F14" s="407"/>
      <c r="G14" s="407"/>
      <c r="H14" s="407"/>
      <c r="I14" s="407"/>
      <c r="J14" s="407"/>
      <c r="K14" s="407"/>
      <c r="L14" s="407"/>
      <c r="M14" s="407"/>
    </row>
    <row r="15" spans="1:26" s="293" customFormat="1" ht="47.4" hidden="1" customHeight="1" x14ac:dyDescent="0.3">
      <c r="C15" s="294"/>
      <c r="D15" s="295" t="s">
        <v>443</v>
      </c>
      <c r="E15" s="295"/>
      <c r="F15" s="295"/>
      <c r="G15" s="295"/>
      <c r="H15" s="295"/>
      <c r="I15" s="295"/>
      <c r="J15" s="402" t="s">
        <v>201</v>
      </c>
      <c r="K15" s="402"/>
      <c r="L15" s="401" t="s">
        <v>151</v>
      </c>
      <c r="M15" s="401"/>
      <c r="N15" s="296"/>
      <c r="O15" s="297"/>
      <c r="P15" s="297"/>
      <c r="Q15" s="297"/>
    </row>
    <row r="16" spans="1:26" s="293" customFormat="1" ht="33" hidden="1" customHeight="1" x14ac:dyDescent="0.3">
      <c r="D16" s="295" t="s">
        <v>462</v>
      </c>
      <c r="E16" s="295"/>
      <c r="F16" s="295"/>
      <c r="G16" s="295"/>
      <c r="H16" s="295"/>
      <c r="I16" s="295"/>
      <c r="J16" s="402" t="s">
        <v>155</v>
      </c>
      <c r="K16" s="402"/>
      <c r="L16" s="401" t="s">
        <v>147</v>
      </c>
      <c r="M16" s="401"/>
      <c r="N16" s="298" t="s">
        <v>458</v>
      </c>
      <c r="O16" s="297"/>
      <c r="P16" s="297"/>
      <c r="Q16" s="297"/>
    </row>
    <row r="17" spans="1:17" s="293" customFormat="1" ht="28.75" hidden="1" customHeight="1" x14ac:dyDescent="0.3">
      <c r="D17" s="295"/>
      <c r="E17" s="295"/>
      <c r="F17" s="295"/>
      <c r="G17" s="295"/>
      <c r="H17" s="295"/>
      <c r="I17" s="295"/>
      <c r="J17" s="402" t="s">
        <v>156</v>
      </c>
      <c r="K17" s="402"/>
      <c r="L17" s="401" t="s">
        <v>147</v>
      </c>
      <c r="M17" s="401"/>
      <c r="N17" s="298" t="s">
        <v>457</v>
      </c>
      <c r="O17" s="297"/>
      <c r="P17" s="297"/>
      <c r="Q17" s="297"/>
    </row>
    <row r="18" spans="1:17" s="293" customFormat="1" ht="7.25" customHeight="1" x14ac:dyDescent="0.3">
      <c r="D18" s="295"/>
      <c r="E18" s="295"/>
      <c r="F18" s="295"/>
      <c r="G18" s="295"/>
      <c r="H18" s="295"/>
      <c r="I18" s="295"/>
      <c r="J18" s="402" t="s">
        <v>200</v>
      </c>
      <c r="K18" s="402"/>
      <c r="L18" s="401" t="s">
        <v>146</v>
      </c>
      <c r="M18" s="401"/>
      <c r="N18" s="298" t="s">
        <v>458</v>
      </c>
      <c r="O18" s="297"/>
      <c r="P18" s="297"/>
      <c r="Q18" s="297"/>
    </row>
    <row r="19" spans="1:17" s="30" customFormat="1" ht="40.25" customHeight="1" x14ac:dyDescent="0.3">
      <c r="A19" s="398" t="s">
        <v>683</v>
      </c>
      <c r="B19" s="399"/>
      <c r="C19" s="399"/>
      <c r="D19" s="399"/>
      <c r="E19" s="399"/>
      <c r="F19" s="399"/>
      <c r="G19" s="399"/>
      <c r="H19" s="399"/>
      <c r="I19" s="399"/>
      <c r="J19" s="399"/>
      <c r="K19" s="399"/>
      <c r="L19" s="399"/>
      <c r="M19" s="399"/>
    </row>
    <row r="20" spans="1:17" s="30" customFormat="1" ht="17.399999999999999" customHeight="1" x14ac:dyDescent="0.3">
      <c r="A20" s="411" t="s">
        <v>452</v>
      </c>
      <c r="B20" s="411"/>
      <c r="C20" s="411"/>
      <c r="D20" s="411"/>
      <c r="E20" s="411"/>
      <c r="F20" s="411"/>
      <c r="G20" s="411"/>
      <c r="H20" s="411"/>
      <c r="I20" s="411"/>
      <c r="J20" s="411"/>
      <c r="K20" s="411"/>
      <c r="L20" s="411"/>
      <c r="M20" s="411"/>
    </row>
    <row r="21" spans="1:17" s="30" customFormat="1" ht="17.399999999999999" customHeight="1" x14ac:dyDescent="0.3">
      <c r="A21" s="36"/>
      <c r="B21" s="410"/>
      <c r="C21" s="410"/>
      <c r="D21" s="410"/>
      <c r="E21" s="36"/>
      <c r="F21" s="226"/>
      <c r="G21" s="405"/>
      <c r="H21" s="405"/>
      <c r="I21" s="405"/>
      <c r="J21" s="405"/>
      <c r="K21" s="405"/>
      <c r="L21" s="405"/>
      <c r="M21" s="405"/>
      <c r="N21" s="405"/>
    </row>
    <row r="22" spans="1:17" s="30" customFormat="1" ht="36.65" customHeight="1" x14ac:dyDescent="0.3">
      <c r="A22" s="408" t="s">
        <v>549</v>
      </c>
      <c r="B22" s="408"/>
      <c r="C22" s="408"/>
      <c r="D22" s="408"/>
      <c r="E22" s="36" t="s">
        <v>553</v>
      </c>
      <c r="F22" s="226">
        <v>0.5</v>
      </c>
      <c r="G22" s="395" t="s">
        <v>552</v>
      </c>
      <c r="H22" s="395"/>
      <c r="I22" s="395"/>
      <c r="J22" s="395"/>
      <c r="K22" s="395"/>
      <c r="L22" s="395"/>
      <c r="M22" s="395"/>
      <c r="N22" s="395"/>
    </row>
    <row r="23" spans="1:17" s="30" customFormat="1" ht="28.75" customHeight="1" x14ac:dyDescent="0.3">
      <c r="A23" s="394" t="s">
        <v>551</v>
      </c>
      <c r="B23" s="394"/>
      <c r="C23" s="394"/>
      <c r="D23" s="394"/>
      <c r="E23" s="36" t="s">
        <v>451</v>
      </c>
      <c r="F23" s="226">
        <v>0.5</v>
      </c>
      <c r="G23" s="395" t="s">
        <v>532</v>
      </c>
      <c r="H23" s="395"/>
      <c r="I23" s="395"/>
      <c r="J23" s="395"/>
      <c r="K23" s="395"/>
      <c r="L23" s="395"/>
      <c r="M23" s="395"/>
      <c r="N23" s="395"/>
    </row>
    <row r="24" spans="1:17" s="30" customFormat="1" ht="35.4" customHeight="1" x14ac:dyDescent="0.3">
      <c r="A24" s="405" t="s">
        <v>684</v>
      </c>
      <c r="B24" s="405"/>
      <c r="C24" s="405"/>
      <c r="D24" s="405"/>
      <c r="E24" s="36" t="s">
        <v>451</v>
      </c>
      <c r="F24" s="226">
        <v>0.15</v>
      </c>
      <c r="G24" s="395" t="s">
        <v>685</v>
      </c>
      <c r="H24" s="395"/>
      <c r="I24" s="395"/>
      <c r="J24" s="395"/>
      <c r="K24" s="395"/>
      <c r="L24" s="395"/>
      <c r="M24" s="395"/>
      <c r="N24" s="395"/>
    </row>
    <row r="25" spans="1:17" s="30" customFormat="1" ht="26.4" customHeight="1" x14ac:dyDescent="0.3">
      <c r="A25" s="396" t="s">
        <v>550</v>
      </c>
      <c r="B25" s="396"/>
      <c r="C25" s="396"/>
      <c r="D25" s="396"/>
      <c r="E25" s="36" t="s">
        <v>451</v>
      </c>
      <c r="F25" s="226">
        <v>0.1</v>
      </c>
      <c r="G25" s="395" t="s">
        <v>689</v>
      </c>
      <c r="H25" s="395"/>
      <c r="I25" s="395"/>
      <c r="J25" s="395"/>
      <c r="K25" s="395"/>
      <c r="L25" s="395"/>
      <c r="M25" s="395"/>
      <c r="N25" s="395"/>
    </row>
    <row r="26" spans="1:17" s="30" customFormat="1" ht="77.5" customHeight="1" x14ac:dyDescent="0.3">
      <c r="A26" s="396" t="s">
        <v>686</v>
      </c>
      <c r="B26" s="396"/>
      <c r="C26" s="396"/>
      <c r="D26" s="396"/>
      <c r="E26" s="36" t="s">
        <v>687</v>
      </c>
      <c r="F26" s="226">
        <v>0.1</v>
      </c>
      <c r="G26" s="395" t="s">
        <v>688</v>
      </c>
      <c r="H26" s="395"/>
      <c r="I26" s="395"/>
      <c r="J26" s="395"/>
      <c r="K26" s="395"/>
      <c r="L26" s="395"/>
      <c r="M26" s="395"/>
      <c r="N26" s="395"/>
    </row>
    <row r="27" spans="1:17" s="30" customFormat="1" ht="63" customHeight="1" x14ac:dyDescent="0.3">
      <c r="A27" s="396" t="s">
        <v>690</v>
      </c>
      <c r="B27" s="396"/>
      <c r="C27" s="396"/>
      <c r="D27" s="396"/>
      <c r="E27" s="364" t="s">
        <v>691</v>
      </c>
      <c r="F27" s="385">
        <v>10000</v>
      </c>
      <c r="G27" s="395" t="s">
        <v>692</v>
      </c>
      <c r="H27" s="395"/>
      <c r="I27" s="395"/>
      <c r="J27" s="395"/>
      <c r="K27" s="395"/>
      <c r="L27" s="395"/>
      <c r="M27" s="395"/>
      <c r="N27" s="395"/>
    </row>
    <row r="28" spans="1:17" s="30" customFormat="1" ht="40.75" customHeight="1" x14ac:dyDescent="0.3">
      <c r="A28" s="408" t="s">
        <v>495</v>
      </c>
      <c r="B28" s="408"/>
      <c r="C28" s="408"/>
      <c r="D28" s="408"/>
      <c r="E28" s="36" t="s">
        <v>451</v>
      </c>
      <c r="F28" s="226">
        <v>0.15</v>
      </c>
      <c r="G28" s="395" t="s">
        <v>496</v>
      </c>
      <c r="H28" s="395"/>
      <c r="I28" s="395"/>
      <c r="J28" s="395"/>
      <c r="K28" s="395"/>
      <c r="L28" s="395"/>
      <c r="M28" s="395"/>
      <c r="N28" s="395"/>
    </row>
    <row r="29" spans="1:17" ht="46.25" customHeight="1" x14ac:dyDescent="0.3">
      <c r="A29" s="413" t="s">
        <v>627</v>
      </c>
      <c r="B29" s="413"/>
      <c r="C29" s="413"/>
      <c r="D29" s="413"/>
      <c r="E29" s="36" t="s">
        <v>451</v>
      </c>
      <c r="F29" s="226">
        <v>0.05</v>
      </c>
      <c r="G29" s="395" t="s">
        <v>497</v>
      </c>
      <c r="H29" s="395"/>
      <c r="I29" s="395"/>
      <c r="J29" s="395"/>
      <c r="K29" s="395"/>
      <c r="L29" s="395"/>
      <c r="M29" s="395"/>
      <c r="N29" s="395"/>
    </row>
    <row r="30" spans="1:17" ht="20" customHeight="1" x14ac:dyDescent="0.3">
      <c r="A30" s="30"/>
      <c r="B30" s="30"/>
      <c r="C30" s="30"/>
      <c r="D30" s="30"/>
      <c r="E30" s="30"/>
      <c r="F30" s="30"/>
      <c r="G30" s="30"/>
      <c r="H30" s="30"/>
      <c r="I30" s="30"/>
      <c r="J30" s="30"/>
      <c r="K30" s="30"/>
      <c r="L30" s="30"/>
      <c r="M30" s="30"/>
      <c r="N30" s="30"/>
    </row>
    <row r="31" spans="1:17" s="29" customFormat="1" ht="12" x14ac:dyDescent="0.3">
      <c r="A31" s="404" t="s">
        <v>425</v>
      </c>
      <c r="B31" s="404"/>
      <c r="C31" s="404"/>
      <c r="D31" s="404"/>
      <c r="E31" s="404"/>
      <c r="F31" s="404"/>
      <c r="G31" s="404"/>
      <c r="H31" s="404"/>
      <c r="I31" s="404"/>
      <c r="J31" s="404"/>
      <c r="K31" s="404"/>
      <c r="L31" s="404"/>
      <c r="M31" s="404"/>
      <c r="N31" s="28"/>
    </row>
    <row r="32" spans="1:17" s="29" customFormat="1" ht="12" x14ac:dyDescent="0.3">
      <c r="A32" s="41"/>
      <c r="B32" s="41"/>
      <c r="C32" s="41"/>
      <c r="D32" s="41"/>
      <c r="E32" s="41"/>
      <c r="F32" s="41"/>
      <c r="G32" s="41"/>
      <c r="H32" s="41"/>
      <c r="I32" s="41"/>
      <c r="J32" s="41"/>
      <c r="K32" s="41"/>
      <c r="L32" s="41"/>
      <c r="M32" s="41"/>
      <c r="N32" s="28"/>
    </row>
    <row r="33" spans="1:15" s="29" customFormat="1" ht="37.75" customHeight="1" x14ac:dyDescent="0.3">
      <c r="A33" s="394" t="s">
        <v>622</v>
      </c>
      <c r="B33" s="394"/>
      <c r="C33" s="394"/>
      <c r="D33" s="394"/>
      <c r="E33" s="394"/>
      <c r="F33" s="394"/>
      <c r="G33" s="394"/>
      <c r="H33" s="394"/>
      <c r="I33" s="394"/>
      <c r="J33" s="394"/>
      <c r="K33" s="394"/>
      <c r="L33" s="394"/>
      <c r="M33" s="394"/>
      <c r="N33" s="394"/>
    </row>
    <row r="34" spans="1:15" s="29" customFormat="1" ht="28.25" customHeight="1" x14ac:dyDescent="0.3">
      <c r="A34" s="394" t="s">
        <v>623</v>
      </c>
      <c r="B34" s="394"/>
      <c r="C34" s="394"/>
      <c r="D34" s="394"/>
      <c r="E34" s="394"/>
      <c r="F34" s="394"/>
      <c r="G34" s="394"/>
      <c r="H34" s="394"/>
      <c r="I34" s="394"/>
      <c r="J34" s="394"/>
      <c r="K34" s="394"/>
      <c r="L34" s="394"/>
      <c r="M34" s="394"/>
      <c r="N34" s="394"/>
    </row>
    <row r="35" spans="1:15" s="29" customFormat="1" ht="34.25" customHeight="1" x14ac:dyDescent="0.3">
      <c r="A35" s="394" t="s">
        <v>624</v>
      </c>
      <c r="B35" s="394"/>
      <c r="C35" s="394"/>
      <c r="D35" s="394"/>
      <c r="E35" s="394"/>
      <c r="F35" s="394"/>
      <c r="G35" s="394"/>
      <c r="H35" s="394"/>
      <c r="I35" s="394"/>
      <c r="J35" s="394"/>
      <c r="K35" s="394"/>
      <c r="L35" s="394"/>
      <c r="M35" s="394"/>
      <c r="N35" s="394"/>
    </row>
    <row r="36" spans="1:15" s="29" customFormat="1" ht="110.4" customHeight="1" x14ac:dyDescent="0.3">
      <c r="A36" s="394" t="s">
        <v>625</v>
      </c>
      <c r="B36" s="394"/>
      <c r="C36" s="394"/>
      <c r="D36" s="394"/>
      <c r="E36" s="394"/>
      <c r="F36" s="394"/>
      <c r="G36" s="394"/>
      <c r="H36" s="394"/>
      <c r="I36" s="394"/>
      <c r="J36" s="394"/>
      <c r="K36" s="394"/>
      <c r="L36" s="394"/>
      <c r="M36" s="394"/>
      <c r="N36" s="394"/>
    </row>
    <row r="37" spans="1:15" s="29" customFormat="1" ht="89.4" customHeight="1" x14ac:dyDescent="0.3">
      <c r="A37" s="393" t="s">
        <v>626</v>
      </c>
      <c r="B37" s="393"/>
      <c r="C37" s="393"/>
      <c r="D37" s="393"/>
      <c r="E37" s="393"/>
      <c r="F37" s="393"/>
      <c r="G37" s="393"/>
      <c r="H37" s="393"/>
      <c r="I37" s="393"/>
      <c r="J37" s="393"/>
      <c r="K37" s="393"/>
      <c r="L37" s="393"/>
      <c r="M37" s="393"/>
      <c r="N37" s="393"/>
    </row>
    <row r="38" spans="1:15" s="29" customFormat="1" ht="25.75" customHeight="1" x14ac:dyDescent="0.3">
      <c r="A38" s="363"/>
      <c r="B38" s="363"/>
      <c r="C38" s="363"/>
      <c r="D38" s="363"/>
      <c r="E38" s="363"/>
      <c r="F38" s="363"/>
      <c r="G38" s="363"/>
      <c r="H38" s="363"/>
      <c r="I38" s="363"/>
      <c r="J38" s="363"/>
      <c r="K38" s="363"/>
      <c r="L38" s="363"/>
      <c r="M38" s="363"/>
      <c r="N38" s="363"/>
    </row>
    <row r="39" spans="1:15" s="29" customFormat="1" ht="36.65" customHeight="1" x14ac:dyDescent="0.3">
      <c r="A39" s="404" t="s">
        <v>695</v>
      </c>
      <c r="B39" s="404"/>
      <c r="C39" s="404"/>
      <c r="D39" s="404"/>
      <c r="E39" s="404"/>
      <c r="F39" s="404"/>
      <c r="G39" s="404"/>
      <c r="H39" s="404"/>
      <c r="I39" s="404"/>
      <c r="J39" s="404"/>
      <c r="K39" s="404"/>
      <c r="L39" s="404"/>
      <c r="M39" s="404"/>
      <c r="N39" s="41"/>
    </row>
    <row r="40" spans="1:15" s="27" customFormat="1" ht="20" customHeight="1" x14ac:dyDescent="0.3">
      <c r="A40" s="403" t="s">
        <v>666</v>
      </c>
      <c r="B40" s="403"/>
      <c r="C40" s="403"/>
      <c r="D40" s="403"/>
      <c r="E40" s="403"/>
      <c r="F40" s="403"/>
      <c r="G40" s="403"/>
      <c r="H40" s="403"/>
      <c r="I40" s="403"/>
      <c r="J40" s="403"/>
      <c r="K40" s="403"/>
      <c r="L40" s="403"/>
      <c r="M40" s="403"/>
    </row>
    <row r="41" spans="1:15" s="27" customFormat="1" ht="39.65" customHeight="1" x14ac:dyDescent="0.3">
      <c r="A41" s="393" t="s">
        <v>258</v>
      </c>
      <c r="B41" s="393"/>
      <c r="C41" s="393"/>
      <c r="D41" s="393"/>
      <c r="E41" s="393"/>
      <c r="F41" s="393"/>
      <c r="G41" s="393"/>
      <c r="H41" s="393"/>
      <c r="I41" s="393"/>
      <c r="J41" s="393"/>
      <c r="K41" s="393"/>
      <c r="L41" s="393"/>
      <c r="M41" s="393"/>
      <c r="N41" s="393"/>
    </row>
    <row r="42" spans="1:15" s="27" customFormat="1" x14ac:dyDescent="0.3"/>
    <row r="43" spans="1:15" s="27" customFormat="1" ht="12.65" customHeight="1" x14ac:dyDescent="0.3">
      <c r="A43" s="403" t="s">
        <v>667</v>
      </c>
      <c r="B43" s="403"/>
      <c r="C43" s="403"/>
      <c r="D43" s="403"/>
      <c r="E43" s="403"/>
      <c r="F43" s="403"/>
      <c r="G43" s="403"/>
      <c r="H43" s="403"/>
      <c r="I43" s="403"/>
      <c r="J43" s="403"/>
      <c r="K43" s="403"/>
      <c r="L43" s="403"/>
      <c r="M43" s="403"/>
    </row>
    <row r="44" spans="1:15" ht="20" customHeight="1" x14ac:dyDescent="0.3">
      <c r="A44" s="30"/>
      <c r="B44" s="30"/>
      <c r="C44" s="30"/>
      <c r="D44" s="30"/>
      <c r="E44" s="30"/>
      <c r="F44" s="30"/>
      <c r="G44" s="30"/>
      <c r="H44" s="30"/>
      <c r="I44" s="30"/>
      <c r="J44" s="30"/>
      <c r="K44" s="30"/>
      <c r="L44" s="30"/>
      <c r="M44" s="30"/>
      <c r="N44" s="30"/>
    </row>
    <row r="45" spans="1:15" s="65" customFormat="1" ht="21.65" customHeight="1" x14ac:dyDescent="0.3">
      <c r="B45" s="393"/>
      <c r="C45" s="393"/>
      <c r="D45" s="393"/>
      <c r="E45" s="393"/>
      <c r="F45" s="393"/>
      <c r="G45" s="393"/>
      <c r="H45" s="393"/>
      <c r="I45" s="393"/>
      <c r="J45" s="393"/>
      <c r="K45" s="393"/>
      <c r="L45" s="393"/>
      <c r="M45" s="393"/>
      <c r="N45" s="393"/>
      <c r="O45" s="393"/>
    </row>
    <row r="46" spans="1:15" s="65" customFormat="1" ht="12" x14ac:dyDescent="0.3"/>
    <row r="47" spans="1:15" s="65" customFormat="1" ht="12.65" customHeight="1" x14ac:dyDescent="0.3">
      <c r="A47" s="41"/>
      <c r="B47" s="397"/>
      <c r="C47" s="397"/>
      <c r="D47" s="397"/>
      <c r="E47" s="397"/>
      <c r="F47" s="397"/>
      <c r="G47" s="397"/>
      <c r="H47" s="397"/>
      <c r="I47" s="397"/>
      <c r="J47" s="397"/>
      <c r="K47" s="397"/>
      <c r="L47" s="397"/>
      <c r="M47" s="397"/>
      <c r="N47" s="397"/>
      <c r="O47" s="397"/>
    </row>
    <row r="48" spans="1:15" ht="20" customHeight="1" x14ac:dyDescent="0.3"/>
    <row r="49" ht="20" customHeight="1" x14ac:dyDescent="0.3"/>
    <row r="50" ht="20" customHeight="1" x14ac:dyDescent="0.3"/>
  </sheetData>
  <sheetProtection algorithmName="SHA-512" hashValue="xRWgcRxEPo2V/SPR1mt1o308MHkaWHvdsT/wutnPBctzcLUTJsal/k2vRqeLdQx7xAbQnVNC3uCW8WcvgA+w9Q==" saltValue="kwNe54XFgobTUNmtC1UNrg==" spinCount="100000" sheet="1" formatCells="0" formatColumns="0" formatRows="0" insertColumns="0" insertRows="0"/>
  <dataConsolidate/>
  <mergeCells count="50">
    <mergeCell ref="A23:D23"/>
    <mergeCell ref="A25:D25"/>
    <mergeCell ref="A28:D28"/>
    <mergeCell ref="A29:D29"/>
    <mergeCell ref="A39:M39"/>
    <mergeCell ref="A3:M4"/>
    <mergeCell ref="B21:D21"/>
    <mergeCell ref="A20:M20"/>
    <mergeCell ref="L15:M15"/>
    <mergeCell ref="L16:M16"/>
    <mergeCell ref="A8:N8"/>
    <mergeCell ref="A5:N5"/>
    <mergeCell ref="A6:N6"/>
    <mergeCell ref="G22:N22"/>
    <mergeCell ref="G21:N21"/>
    <mergeCell ref="A9:N9"/>
    <mergeCell ref="A12:N12"/>
    <mergeCell ref="A11:M11"/>
    <mergeCell ref="A14:M14"/>
    <mergeCell ref="A10:N10"/>
    <mergeCell ref="A22:D22"/>
    <mergeCell ref="B45:O45"/>
    <mergeCell ref="B47:O47"/>
    <mergeCell ref="A19:M19"/>
    <mergeCell ref="A13:G13"/>
    <mergeCell ref="L18:M18"/>
    <mergeCell ref="J15:K15"/>
    <mergeCell ref="J16:K16"/>
    <mergeCell ref="J17:K17"/>
    <mergeCell ref="J18:K18"/>
    <mergeCell ref="L17:M17"/>
    <mergeCell ref="A40:M40"/>
    <mergeCell ref="A31:M31"/>
    <mergeCell ref="A24:D24"/>
    <mergeCell ref="A43:M43"/>
    <mergeCell ref="G25:N25"/>
    <mergeCell ref="G23:N23"/>
    <mergeCell ref="A41:N41"/>
    <mergeCell ref="A37:N37"/>
    <mergeCell ref="A36:N36"/>
    <mergeCell ref="G24:N24"/>
    <mergeCell ref="A26:D26"/>
    <mergeCell ref="G26:N26"/>
    <mergeCell ref="A27:D27"/>
    <mergeCell ref="G27:N27"/>
    <mergeCell ref="A35:N35"/>
    <mergeCell ref="A34:N34"/>
    <mergeCell ref="A33:N33"/>
    <mergeCell ref="G28:N28"/>
    <mergeCell ref="G29:N29"/>
  </mergeCells>
  <hyperlinks>
    <hyperlink ref="A14" r:id="rId1" xr:uid="{68D693E2-D3A6-4462-B039-498E61319754}"/>
  </hyperlinks>
  <pageMargins left="0.45" right="0.2" top="0.25" bottom="0.25" header="0" footer="0"/>
  <pageSetup orientation="landscape" horizontalDpi="1200" verticalDpi="1200" r:id="rId2"/>
  <extLst>
    <ext xmlns:x14="http://schemas.microsoft.com/office/spreadsheetml/2009/9/main" uri="{CCE6A557-97BC-4b89-ADB6-D9C93CAAB3DF}">
      <x14:dataValidations xmlns:xm="http://schemas.microsoft.com/office/excel/2006/main" count="2">
        <x14:dataValidation type="list" allowBlank="1" showInputMessage="1" showErrorMessage="1" xr:uid="{ADC97880-B30B-4997-B3BA-74373EB410DF}">
          <x14:formula1>
            <xm:f>Foaie1!$D$3:$D$5</xm:f>
          </x14:formula1>
          <xm:sqref>L16:M18</xm:sqref>
        </x14:dataValidation>
        <x14:dataValidation type="list" allowBlank="1" showInputMessage="1" showErrorMessage="1" xr:uid="{0AF6FD35-294F-470D-AB00-6969CE0F7F74}">
          <x14:formula1>
            <xm:f>Foaie1!$D$32:$D$37</xm:f>
          </x14:formula1>
          <xm:sqref>N16:N18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124"/>
  <sheetViews>
    <sheetView topLeftCell="A115" zoomScale="88" zoomScaleNormal="88" workbookViewId="0">
      <selection activeCell="L116" sqref="L116"/>
    </sheetView>
  </sheetViews>
  <sheetFormatPr defaultColWidth="8.90625" defaultRowHeight="12" x14ac:dyDescent="0.3"/>
  <cols>
    <col min="1" max="1" width="5.81640625" style="29" customWidth="1"/>
    <col min="2" max="2" width="36.90625" style="68" customWidth="1"/>
    <col min="3" max="3" width="8.90625" style="29"/>
    <col min="4" max="4" width="19.81640625" style="29" customWidth="1"/>
    <col min="5" max="5" width="19.6328125" style="29" customWidth="1"/>
    <col min="6" max="16384" width="8.90625" style="29"/>
  </cols>
  <sheetData>
    <row r="1" spans="2:5" s="28" customFormat="1" x14ac:dyDescent="0.3">
      <c r="B1" s="414" t="s">
        <v>535</v>
      </c>
      <c r="C1" s="414"/>
      <c r="D1" s="414"/>
      <c r="E1" s="414"/>
    </row>
    <row r="2" spans="2:5" s="28" customFormat="1" x14ac:dyDescent="0.3">
      <c r="B2" s="66"/>
    </row>
    <row r="3" spans="2:5" s="28" customFormat="1" x14ac:dyDescent="0.3">
      <c r="B3" s="66"/>
    </row>
    <row r="4" spans="2:5" s="28" customFormat="1" x14ac:dyDescent="0.3">
      <c r="B4" s="234" t="s">
        <v>11</v>
      </c>
      <c r="C4" s="230"/>
      <c r="D4" s="231" t="s">
        <v>63</v>
      </c>
      <c r="E4" s="231" t="s">
        <v>9</v>
      </c>
    </row>
    <row r="5" spans="2:5" s="28" customFormat="1" x14ac:dyDescent="0.3">
      <c r="B5" s="71"/>
      <c r="C5" s="46"/>
      <c r="D5" s="46"/>
      <c r="E5" s="46"/>
    </row>
    <row r="6" spans="2:5" s="28" customFormat="1" x14ac:dyDescent="0.3">
      <c r="B6" s="67" t="s">
        <v>10</v>
      </c>
      <c r="C6" s="46"/>
      <c r="D6" s="46"/>
      <c r="E6" s="46"/>
    </row>
    <row r="7" spans="2:5" ht="9" customHeight="1" x14ac:dyDescent="0.3">
      <c r="B7" s="70"/>
      <c r="C7" s="47"/>
      <c r="D7" s="47"/>
      <c r="E7" s="47"/>
    </row>
    <row r="8" spans="2:5" ht="17" customHeight="1" x14ac:dyDescent="0.3">
      <c r="B8" s="69" t="s">
        <v>12</v>
      </c>
      <c r="C8" s="47"/>
      <c r="D8" s="47"/>
      <c r="E8" s="47"/>
    </row>
    <row r="9" spans="2:5" ht="17" customHeight="1" x14ac:dyDescent="0.3">
      <c r="B9" s="70" t="s">
        <v>13</v>
      </c>
      <c r="C9" s="44" t="s">
        <v>6</v>
      </c>
      <c r="D9" s="72">
        <v>0</v>
      </c>
      <c r="E9" s="72">
        <v>0</v>
      </c>
    </row>
    <row r="10" spans="2:5" ht="27" customHeight="1" x14ac:dyDescent="0.3">
      <c r="B10" s="70" t="s">
        <v>157</v>
      </c>
      <c r="C10" s="44" t="s">
        <v>6</v>
      </c>
      <c r="D10" s="72">
        <v>0</v>
      </c>
      <c r="E10" s="72">
        <v>0</v>
      </c>
    </row>
    <row r="11" spans="2:5" ht="17" customHeight="1" x14ac:dyDescent="0.3">
      <c r="B11" s="70" t="s">
        <v>14</v>
      </c>
      <c r="C11" s="44" t="s">
        <v>6</v>
      </c>
      <c r="D11" s="72">
        <v>0</v>
      </c>
      <c r="E11" s="72">
        <v>0</v>
      </c>
    </row>
    <row r="12" spans="2:5" ht="17" customHeight="1" x14ac:dyDescent="0.3">
      <c r="B12" s="70" t="s">
        <v>15</v>
      </c>
      <c r="C12" s="44" t="s">
        <v>6</v>
      </c>
      <c r="D12" s="72">
        <v>0</v>
      </c>
      <c r="E12" s="72">
        <v>0</v>
      </c>
    </row>
    <row r="13" spans="2:5" ht="24" x14ac:dyDescent="0.3">
      <c r="B13" s="70" t="s">
        <v>16</v>
      </c>
      <c r="C13" s="44" t="s">
        <v>6</v>
      </c>
      <c r="D13" s="72">
        <v>0</v>
      </c>
      <c r="E13" s="72">
        <v>0</v>
      </c>
    </row>
    <row r="14" spans="2:5" ht="24" x14ac:dyDescent="0.3">
      <c r="B14" s="70" t="s">
        <v>17</v>
      </c>
      <c r="C14" s="44" t="s">
        <v>6</v>
      </c>
      <c r="D14" s="72">
        <v>0</v>
      </c>
      <c r="E14" s="72">
        <v>0</v>
      </c>
    </row>
    <row r="15" spans="2:5" ht="20.399999999999999" customHeight="1" x14ac:dyDescent="0.3">
      <c r="B15" s="69" t="s">
        <v>18</v>
      </c>
      <c r="C15" s="47"/>
      <c r="D15" s="45">
        <f>SUM(D9:D14)</f>
        <v>0</v>
      </c>
      <c r="E15" s="45">
        <f>SUM(E9:E14)</f>
        <v>0</v>
      </c>
    </row>
    <row r="16" spans="2:5" ht="10.25" customHeight="1" x14ac:dyDescent="0.3">
      <c r="B16" s="70"/>
      <c r="C16" s="47"/>
      <c r="D16" s="47"/>
      <c r="E16" s="47"/>
    </row>
    <row r="17" spans="2:5" ht="17" customHeight="1" x14ac:dyDescent="0.3">
      <c r="B17" s="69" t="s">
        <v>19</v>
      </c>
      <c r="C17" s="47"/>
      <c r="D17" s="47"/>
      <c r="E17" s="47"/>
    </row>
    <row r="18" spans="2:5" ht="17" customHeight="1" x14ac:dyDescent="0.3">
      <c r="B18" s="70" t="s">
        <v>21</v>
      </c>
      <c r="C18" s="44" t="s">
        <v>6</v>
      </c>
      <c r="D18" s="72">
        <v>0</v>
      </c>
      <c r="E18" s="72">
        <v>0</v>
      </c>
    </row>
    <row r="19" spans="2:5" ht="24" x14ac:dyDescent="0.3">
      <c r="B19" s="70" t="s">
        <v>22</v>
      </c>
      <c r="C19" s="44" t="s">
        <v>6</v>
      </c>
      <c r="D19" s="72">
        <v>0</v>
      </c>
      <c r="E19" s="72">
        <v>0</v>
      </c>
    </row>
    <row r="20" spans="2:5" ht="17" customHeight="1" x14ac:dyDescent="0.3">
      <c r="B20" s="70" t="s">
        <v>23</v>
      </c>
      <c r="C20" s="44" t="s">
        <v>6</v>
      </c>
      <c r="D20" s="72">
        <v>0</v>
      </c>
      <c r="E20" s="72">
        <v>0</v>
      </c>
    </row>
    <row r="21" spans="2:5" ht="17" customHeight="1" x14ac:dyDescent="0.3">
      <c r="B21" s="70" t="s">
        <v>24</v>
      </c>
      <c r="C21" s="44" t="s">
        <v>6</v>
      </c>
      <c r="D21" s="72">
        <v>0</v>
      </c>
      <c r="E21" s="72">
        <v>0</v>
      </c>
    </row>
    <row r="22" spans="2:5" ht="17" customHeight="1" x14ac:dyDescent="0.3">
      <c r="B22" s="70" t="s">
        <v>25</v>
      </c>
      <c r="C22" s="44" t="s">
        <v>6</v>
      </c>
      <c r="D22" s="72">
        <v>0</v>
      </c>
      <c r="E22" s="72">
        <v>0</v>
      </c>
    </row>
    <row r="23" spans="2:5" ht="24" x14ac:dyDescent="0.3">
      <c r="B23" s="70" t="s">
        <v>26</v>
      </c>
      <c r="C23" s="44" t="s">
        <v>6</v>
      </c>
      <c r="D23" s="72">
        <v>0</v>
      </c>
      <c r="E23" s="72">
        <v>0</v>
      </c>
    </row>
    <row r="24" spans="2:5" ht="17" customHeight="1" x14ac:dyDescent="0.3">
      <c r="B24" s="70" t="s">
        <v>27</v>
      </c>
      <c r="C24" s="44" t="s">
        <v>6</v>
      </c>
      <c r="D24" s="72">
        <v>0</v>
      </c>
      <c r="E24" s="72">
        <v>0</v>
      </c>
    </row>
    <row r="25" spans="2:5" s="49" customFormat="1" ht="17" customHeight="1" x14ac:dyDescent="0.3">
      <c r="B25" s="69" t="s">
        <v>28</v>
      </c>
      <c r="C25" s="47"/>
      <c r="D25" s="45">
        <f>D20+D22+D23+D24</f>
        <v>0</v>
      </c>
      <c r="E25" s="45">
        <f>E20+E22+E23+E24</f>
        <v>0</v>
      </c>
    </row>
    <row r="26" spans="2:5" ht="17" customHeight="1" x14ac:dyDescent="0.3">
      <c r="B26" s="70" t="s">
        <v>29</v>
      </c>
      <c r="C26" s="44" t="s">
        <v>6</v>
      </c>
      <c r="D26" s="72">
        <v>0</v>
      </c>
      <c r="E26" s="72">
        <v>0</v>
      </c>
    </row>
    <row r="27" spans="2:5" ht="17" customHeight="1" x14ac:dyDescent="0.3">
      <c r="B27" s="70" t="s">
        <v>30</v>
      </c>
      <c r="C27" s="47"/>
      <c r="D27" s="47"/>
      <c r="E27" s="47"/>
    </row>
    <row r="28" spans="2:5" ht="17" customHeight="1" x14ac:dyDescent="0.3">
      <c r="B28" s="70" t="s">
        <v>31</v>
      </c>
      <c r="C28" s="44" t="s">
        <v>6</v>
      </c>
      <c r="D28" s="72">
        <v>0</v>
      </c>
      <c r="E28" s="72">
        <v>0</v>
      </c>
    </row>
    <row r="29" spans="2:5" ht="17" customHeight="1" x14ac:dyDescent="0.3">
      <c r="B29" s="70" t="s">
        <v>159</v>
      </c>
      <c r="C29" s="44" t="s">
        <v>6</v>
      </c>
      <c r="D29" s="72">
        <v>0</v>
      </c>
      <c r="E29" s="72">
        <v>0</v>
      </c>
    </row>
    <row r="30" spans="2:5" ht="17" customHeight="1" x14ac:dyDescent="0.3">
      <c r="B30" s="70" t="s">
        <v>32</v>
      </c>
      <c r="C30" s="44" t="s">
        <v>6</v>
      </c>
      <c r="D30" s="72">
        <v>0</v>
      </c>
      <c r="E30" s="72">
        <v>0</v>
      </c>
    </row>
    <row r="31" spans="2:5" ht="17" customHeight="1" x14ac:dyDescent="0.3">
      <c r="B31" s="70" t="s">
        <v>159</v>
      </c>
      <c r="C31" s="44" t="s">
        <v>6</v>
      </c>
      <c r="D31" s="72">
        <v>0</v>
      </c>
      <c r="E31" s="72">
        <v>0</v>
      </c>
    </row>
    <row r="32" spans="2:5" ht="17" customHeight="1" x14ac:dyDescent="0.3">
      <c r="B32" s="70" t="s">
        <v>33</v>
      </c>
      <c r="C32" s="47"/>
      <c r="D32" s="48">
        <f>D28+D29+D30+D31</f>
        <v>0</v>
      </c>
      <c r="E32" s="48">
        <f>E28+E29+E30+E31</f>
        <v>0</v>
      </c>
    </row>
    <row r="33" spans="2:5" ht="24" x14ac:dyDescent="0.3">
      <c r="B33" s="70" t="s">
        <v>34</v>
      </c>
      <c r="C33" s="44" t="s">
        <v>6</v>
      </c>
      <c r="D33" s="72">
        <v>0</v>
      </c>
      <c r="E33" s="72">
        <v>0</v>
      </c>
    </row>
    <row r="34" spans="2:5" ht="17" customHeight="1" x14ac:dyDescent="0.3">
      <c r="B34" s="70" t="s">
        <v>35</v>
      </c>
      <c r="C34" s="44" t="s">
        <v>6</v>
      </c>
      <c r="D34" s="72">
        <v>0</v>
      </c>
      <c r="E34" s="72">
        <v>0</v>
      </c>
    </row>
    <row r="35" spans="2:5" ht="17" customHeight="1" x14ac:dyDescent="0.3">
      <c r="B35" s="70" t="s">
        <v>36</v>
      </c>
      <c r="C35" s="44" t="s">
        <v>6</v>
      </c>
      <c r="D35" s="72">
        <v>0</v>
      </c>
      <c r="E35" s="72">
        <v>0</v>
      </c>
    </row>
    <row r="36" spans="2:5" ht="21.65" customHeight="1" x14ac:dyDescent="0.3">
      <c r="B36" s="69" t="s">
        <v>20</v>
      </c>
      <c r="C36" s="47"/>
      <c r="D36" s="45">
        <f>D18+D25+D26+D32+D33+D34+D35</f>
        <v>0</v>
      </c>
      <c r="E36" s="45">
        <f>E18+E25+E26+E32+E33+E34+E35</f>
        <v>0</v>
      </c>
    </row>
    <row r="37" spans="2:5" ht="9" customHeight="1" x14ac:dyDescent="0.3">
      <c r="B37" s="70"/>
      <c r="C37" s="47"/>
      <c r="D37" s="46"/>
      <c r="E37" s="46"/>
    </row>
    <row r="38" spans="2:5" ht="17" customHeight="1" x14ac:dyDescent="0.3">
      <c r="B38" s="69" t="s">
        <v>37</v>
      </c>
      <c r="C38" s="47"/>
      <c r="D38" s="45">
        <f>D36+D15</f>
        <v>0</v>
      </c>
      <c r="E38" s="45">
        <f>E36+E15</f>
        <v>0</v>
      </c>
    </row>
    <row r="39" spans="2:5" ht="17" customHeight="1" x14ac:dyDescent="0.3">
      <c r="B39" s="70"/>
      <c r="C39" s="47"/>
      <c r="D39" s="47"/>
      <c r="E39" s="47"/>
    </row>
    <row r="40" spans="2:5" ht="17" customHeight="1" x14ac:dyDescent="0.3">
      <c r="B40" s="69" t="s">
        <v>38</v>
      </c>
      <c r="C40" s="47"/>
      <c r="D40" s="47"/>
      <c r="E40" s="47"/>
    </row>
    <row r="41" spans="2:5" ht="10.25" customHeight="1" x14ac:dyDescent="0.3">
      <c r="B41" s="70"/>
      <c r="C41" s="47"/>
      <c r="D41" s="47"/>
      <c r="E41" s="47"/>
    </row>
    <row r="42" spans="2:5" ht="17" customHeight="1" x14ac:dyDescent="0.3">
      <c r="B42" s="69" t="s">
        <v>39</v>
      </c>
      <c r="C42" s="47"/>
      <c r="D42" s="47"/>
      <c r="E42" s="47"/>
    </row>
    <row r="43" spans="2:5" ht="24" x14ac:dyDescent="0.3">
      <c r="B43" s="70" t="s">
        <v>40</v>
      </c>
      <c r="C43" s="44" t="s">
        <v>6</v>
      </c>
      <c r="D43" s="72">
        <v>0</v>
      </c>
      <c r="E43" s="72">
        <v>0</v>
      </c>
    </row>
    <row r="44" spans="2:5" ht="17" customHeight="1" x14ac:dyDescent="0.3">
      <c r="B44" s="70" t="s">
        <v>41</v>
      </c>
      <c r="C44" s="44" t="s">
        <v>6</v>
      </c>
      <c r="D44" s="72">
        <v>0</v>
      </c>
      <c r="E44" s="72">
        <v>0</v>
      </c>
    </row>
    <row r="45" spans="2:5" ht="17" customHeight="1" x14ac:dyDescent="0.3">
      <c r="B45" s="70" t="s">
        <v>42</v>
      </c>
      <c r="C45" s="44" t="s">
        <v>6</v>
      </c>
      <c r="D45" s="72">
        <v>0</v>
      </c>
      <c r="E45" s="72">
        <v>0</v>
      </c>
    </row>
    <row r="46" spans="2:5" ht="17" customHeight="1" x14ac:dyDescent="0.3">
      <c r="B46" s="69" t="s">
        <v>43</v>
      </c>
      <c r="C46" s="47"/>
      <c r="D46" s="45">
        <f>SUM(D43:D45)</f>
        <v>0</v>
      </c>
      <c r="E46" s="45">
        <f>SUM(E43:E45)</f>
        <v>0</v>
      </c>
    </row>
    <row r="47" spans="2:5" ht="10.25" customHeight="1" x14ac:dyDescent="0.3">
      <c r="B47" s="70"/>
      <c r="C47" s="47"/>
      <c r="D47" s="47"/>
      <c r="E47" s="47"/>
    </row>
    <row r="48" spans="2:5" ht="17" customHeight="1" x14ac:dyDescent="0.3">
      <c r="B48" s="69" t="s">
        <v>44</v>
      </c>
      <c r="C48" s="47"/>
      <c r="D48" s="47"/>
      <c r="E48" s="47"/>
    </row>
    <row r="49" spans="2:5" ht="17" customHeight="1" x14ac:dyDescent="0.3">
      <c r="B49" s="70" t="s">
        <v>45</v>
      </c>
      <c r="C49" s="44" t="s">
        <v>6</v>
      </c>
      <c r="D49" s="72">
        <v>0</v>
      </c>
      <c r="E49" s="72">
        <v>0</v>
      </c>
    </row>
    <row r="50" spans="2:5" ht="17" customHeight="1" x14ac:dyDescent="0.3">
      <c r="B50" s="70" t="s">
        <v>46</v>
      </c>
      <c r="C50" s="44" t="s">
        <v>6</v>
      </c>
      <c r="D50" s="72">
        <v>0</v>
      </c>
      <c r="E50" s="72">
        <v>0</v>
      </c>
    </row>
    <row r="51" spans="2:5" ht="17" customHeight="1" x14ac:dyDescent="0.3">
      <c r="B51" s="70" t="s">
        <v>47</v>
      </c>
      <c r="C51" s="44" t="s">
        <v>6</v>
      </c>
      <c r="D51" s="72">
        <v>0</v>
      </c>
      <c r="E51" s="72">
        <v>0</v>
      </c>
    </row>
    <row r="52" spans="2:5" ht="17" customHeight="1" x14ac:dyDescent="0.3">
      <c r="B52" s="70" t="s">
        <v>48</v>
      </c>
      <c r="C52" s="44" t="s">
        <v>6</v>
      </c>
      <c r="D52" s="72">
        <v>0</v>
      </c>
      <c r="E52" s="72">
        <v>0</v>
      </c>
    </row>
    <row r="53" spans="2:5" ht="28.75" customHeight="1" x14ac:dyDescent="0.3">
      <c r="B53" s="70" t="s">
        <v>49</v>
      </c>
      <c r="C53" s="44" t="s">
        <v>6</v>
      </c>
      <c r="D53" s="72">
        <v>0</v>
      </c>
      <c r="E53" s="72">
        <v>0</v>
      </c>
    </row>
    <row r="54" spans="2:5" ht="28" customHeight="1" x14ac:dyDescent="0.3">
      <c r="B54" s="70" t="s">
        <v>50</v>
      </c>
      <c r="C54" s="44" t="s">
        <v>6</v>
      </c>
      <c r="D54" s="72">
        <v>0</v>
      </c>
      <c r="E54" s="72">
        <v>0</v>
      </c>
    </row>
    <row r="55" spans="2:5" ht="28" customHeight="1" x14ac:dyDescent="0.3">
      <c r="B55" s="70" t="s">
        <v>51</v>
      </c>
      <c r="C55" s="44" t="s">
        <v>6</v>
      </c>
      <c r="D55" s="72">
        <v>0</v>
      </c>
      <c r="E55" s="72">
        <v>0</v>
      </c>
    </row>
    <row r="56" spans="2:5" ht="17" customHeight="1" x14ac:dyDescent="0.3">
      <c r="B56" s="70" t="s">
        <v>52</v>
      </c>
      <c r="C56" s="44" t="s">
        <v>6</v>
      </c>
      <c r="D56" s="72">
        <v>0</v>
      </c>
      <c r="E56" s="72">
        <v>0</v>
      </c>
    </row>
    <row r="57" spans="2:5" ht="24" x14ac:dyDescent="0.3">
      <c r="B57" s="70" t="s">
        <v>53</v>
      </c>
      <c r="C57" s="44" t="s">
        <v>6</v>
      </c>
      <c r="D57" s="72">
        <v>0</v>
      </c>
      <c r="E57" s="72">
        <v>0</v>
      </c>
    </row>
    <row r="58" spans="2:5" ht="17" customHeight="1" x14ac:dyDescent="0.3">
      <c r="B58" s="70" t="s">
        <v>54</v>
      </c>
      <c r="C58" s="44" t="s">
        <v>6</v>
      </c>
      <c r="D58" s="72">
        <v>0</v>
      </c>
      <c r="E58" s="72">
        <v>0</v>
      </c>
    </row>
    <row r="59" spans="2:5" ht="17" customHeight="1" x14ac:dyDescent="0.3">
      <c r="B59" s="70" t="s">
        <v>42</v>
      </c>
      <c r="C59" s="44" t="s">
        <v>6</v>
      </c>
      <c r="D59" s="72">
        <v>0</v>
      </c>
      <c r="E59" s="72">
        <v>0</v>
      </c>
    </row>
    <row r="60" spans="2:5" ht="17" customHeight="1" x14ac:dyDescent="0.3">
      <c r="B60" s="69" t="s">
        <v>55</v>
      </c>
      <c r="C60" s="47"/>
      <c r="D60" s="45">
        <f>D49+D51+D53+D54+D55+D56+D57+D58+D59</f>
        <v>0</v>
      </c>
      <c r="E60" s="45">
        <f>E49+E51+E53+E54+E55+E56+E57+E58+E59</f>
        <v>0</v>
      </c>
    </row>
    <row r="61" spans="2:5" ht="17" customHeight="1" x14ac:dyDescent="0.3">
      <c r="B61" s="70"/>
      <c r="C61" s="47"/>
      <c r="D61" s="46"/>
      <c r="E61" s="46"/>
    </row>
    <row r="62" spans="2:5" ht="17" customHeight="1" x14ac:dyDescent="0.3">
      <c r="B62" s="69" t="s">
        <v>56</v>
      </c>
      <c r="C62" s="47"/>
      <c r="D62" s="45">
        <f>D60+D46</f>
        <v>0</v>
      </c>
      <c r="E62" s="45">
        <f>E60+E46</f>
        <v>0</v>
      </c>
    </row>
    <row r="63" spans="2:5" ht="17" customHeight="1" x14ac:dyDescent="0.3">
      <c r="B63" s="70"/>
      <c r="C63" s="47"/>
      <c r="D63" s="46"/>
      <c r="E63" s="46"/>
    </row>
    <row r="64" spans="2:5" ht="24" x14ac:dyDescent="0.3">
      <c r="B64" s="69" t="s">
        <v>57</v>
      </c>
      <c r="C64" s="47"/>
      <c r="D64" s="309">
        <f>D38-D62</f>
        <v>0</v>
      </c>
      <c r="E64" s="309">
        <f>E38-E62</f>
        <v>0</v>
      </c>
    </row>
    <row r="65" spans="2:5" ht="17" customHeight="1" x14ac:dyDescent="0.3">
      <c r="B65" s="70"/>
      <c r="C65" s="47"/>
      <c r="D65" s="47"/>
      <c r="E65" s="47"/>
    </row>
    <row r="66" spans="2:5" ht="17" customHeight="1" x14ac:dyDescent="0.3">
      <c r="B66" s="69" t="s">
        <v>158</v>
      </c>
      <c r="C66" s="47"/>
      <c r="D66" s="47"/>
      <c r="E66" s="47"/>
    </row>
    <row r="67" spans="2:5" ht="17" customHeight="1" x14ac:dyDescent="0.3">
      <c r="B67" s="70" t="s">
        <v>58</v>
      </c>
      <c r="C67" s="44" t="s">
        <v>6</v>
      </c>
      <c r="D67" s="72">
        <v>0</v>
      </c>
      <c r="E67" s="72">
        <v>0</v>
      </c>
    </row>
    <row r="68" spans="2:5" ht="17" customHeight="1" x14ac:dyDescent="0.3">
      <c r="B68" s="70" t="s">
        <v>59</v>
      </c>
      <c r="C68" s="44" t="s">
        <v>6</v>
      </c>
      <c r="D68" s="72">
        <v>0</v>
      </c>
      <c r="E68" s="72">
        <v>0</v>
      </c>
    </row>
    <row r="69" spans="2:5" ht="17" customHeight="1" x14ac:dyDescent="0.3">
      <c r="B69" s="70" t="s">
        <v>60</v>
      </c>
      <c r="C69" s="44" t="s">
        <v>7</v>
      </c>
      <c r="D69" s="72">
        <v>0</v>
      </c>
      <c r="E69" s="72">
        <v>0</v>
      </c>
    </row>
    <row r="70" spans="2:5" ht="17" customHeight="1" x14ac:dyDescent="0.3">
      <c r="B70" s="70" t="s">
        <v>61</v>
      </c>
      <c r="C70" s="44" t="s">
        <v>6</v>
      </c>
      <c r="D70" s="72">
        <v>0</v>
      </c>
      <c r="E70" s="72">
        <v>0</v>
      </c>
    </row>
    <row r="71" spans="2:5" ht="17" customHeight="1" x14ac:dyDescent="0.3">
      <c r="B71" s="70" t="s">
        <v>62</v>
      </c>
      <c r="C71" s="44" t="s">
        <v>7</v>
      </c>
      <c r="D71" s="72">
        <v>0</v>
      </c>
      <c r="E71" s="72">
        <v>0</v>
      </c>
    </row>
    <row r="72" spans="2:5" ht="17" customHeight="1" x14ac:dyDescent="0.3">
      <c r="B72" s="69" t="s">
        <v>8</v>
      </c>
      <c r="C72" s="47"/>
      <c r="D72" s="45">
        <f>SUM(D67:D71)</f>
        <v>0</v>
      </c>
      <c r="E72" s="45">
        <f>SUM(E67:E71)</f>
        <v>0</v>
      </c>
    </row>
    <row r="73" spans="2:5" ht="17" customHeight="1" x14ac:dyDescent="0.3">
      <c r="B73" s="237"/>
      <c r="D73" s="238"/>
      <c r="E73" s="238"/>
    </row>
    <row r="74" spans="2:5" s="233" customFormat="1" ht="17" customHeight="1" x14ac:dyDescent="0.3">
      <c r="B74" s="239"/>
      <c r="D74" s="240"/>
      <c r="E74" s="240"/>
    </row>
    <row r="75" spans="2:5" s="233" customFormat="1" ht="17" customHeight="1" x14ac:dyDescent="0.3">
      <c r="B75" s="239"/>
      <c r="D75" s="240"/>
      <c r="E75" s="240"/>
    </row>
    <row r="76" spans="2:5" s="233" customFormat="1" ht="17" customHeight="1" x14ac:dyDescent="0.3">
      <c r="B76" s="239"/>
      <c r="D76" s="240"/>
      <c r="E76" s="240"/>
    </row>
    <row r="77" spans="2:5" s="233" customFormat="1" ht="17" customHeight="1" x14ac:dyDescent="0.3">
      <c r="B77" s="239"/>
      <c r="D77" s="240"/>
      <c r="E77" s="240"/>
    </row>
    <row r="78" spans="2:5" s="233" customFormat="1" ht="17" customHeight="1" x14ac:dyDescent="0.3">
      <c r="B78" s="239"/>
      <c r="D78" s="240"/>
      <c r="E78" s="240"/>
    </row>
    <row r="79" spans="2:5" s="233" customFormat="1" ht="17" customHeight="1" x14ac:dyDescent="0.3">
      <c r="B79" s="239"/>
      <c r="D79" s="240"/>
      <c r="E79" s="240"/>
    </row>
    <row r="80" spans="2:5" s="233" customFormat="1" ht="66.650000000000006" customHeight="1" x14ac:dyDescent="0.3">
      <c r="B80" s="239"/>
      <c r="D80" s="240"/>
      <c r="E80" s="240"/>
    </row>
    <row r="81" spans="2:5" s="233" customFormat="1" ht="17" customHeight="1" x14ac:dyDescent="0.3">
      <c r="B81" s="239"/>
      <c r="D81" s="240"/>
      <c r="E81" s="240"/>
    </row>
    <row r="82" spans="2:5" s="233" customFormat="1" ht="24" customHeight="1" x14ac:dyDescent="0.3">
      <c r="B82" s="310"/>
    </row>
    <row r="83" spans="2:5" s="28" customFormat="1" ht="12.5" thickBot="1" x14ac:dyDescent="0.35">
      <c r="B83" s="66"/>
    </row>
    <row r="84" spans="2:5" s="28" customFormat="1" ht="12.5" thickBot="1" x14ac:dyDescent="0.35">
      <c r="B84" s="311" t="s">
        <v>76</v>
      </c>
      <c r="C84" s="312"/>
      <c r="D84" s="313" t="s">
        <v>63</v>
      </c>
      <c r="E84" s="314" t="s">
        <v>9</v>
      </c>
    </row>
    <row r="85" spans="2:5" s="28" customFormat="1" x14ac:dyDescent="0.3">
      <c r="B85" s="235"/>
      <c r="C85" s="236"/>
      <c r="D85" s="236"/>
      <c r="E85" s="236"/>
    </row>
    <row r="86" spans="2:5" ht="17" customHeight="1" x14ac:dyDescent="0.3">
      <c r="B86" s="69" t="s">
        <v>77</v>
      </c>
      <c r="C86" s="47"/>
      <c r="D86" s="47"/>
      <c r="E86" s="47"/>
    </row>
    <row r="87" spans="2:5" ht="24" x14ac:dyDescent="0.3">
      <c r="B87" s="70" t="s">
        <v>78</v>
      </c>
      <c r="C87" s="44" t="s">
        <v>6</v>
      </c>
      <c r="D87" s="72">
        <v>0</v>
      </c>
      <c r="E87" s="72">
        <v>0</v>
      </c>
    </row>
    <row r="88" spans="2:5" ht="17" customHeight="1" x14ac:dyDescent="0.3">
      <c r="B88" s="70" t="s">
        <v>79</v>
      </c>
      <c r="C88" s="44" t="s">
        <v>6</v>
      </c>
      <c r="D88" s="72">
        <v>0</v>
      </c>
      <c r="E88" s="72">
        <v>0</v>
      </c>
    </row>
    <row r="89" spans="2:5" ht="17" customHeight="1" x14ac:dyDescent="0.3">
      <c r="B89" s="70" t="s">
        <v>80</v>
      </c>
      <c r="C89" s="44" t="s">
        <v>6</v>
      </c>
      <c r="D89" s="72">
        <v>0</v>
      </c>
      <c r="E89" s="72">
        <v>0</v>
      </c>
    </row>
    <row r="90" spans="2:5" ht="17" customHeight="1" x14ac:dyDescent="0.3">
      <c r="B90" s="70" t="s">
        <v>81</v>
      </c>
      <c r="C90" s="44" t="s">
        <v>6</v>
      </c>
      <c r="D90" s="72">
        <v>0</v>
      </c>
      <c r="E90" s="72">
        <v>0</v>
      </c>
    </row>
    <row r="91" spans="2:5" ht="17" customHeight="1" x14ac:dyDescent="0.3">
      <c r="B91" s="70" t="s">
        <v>81</v>
      </c>
      <c r="C91" s="44" t="s">
        <v>6</v>
      </c>
      <c r="D91" s="72">
        <v>0</v>
      </c>
      <c r="E91" s="72">
        <v>0</v>
      </c>
    </row>
    <row r="92" spans="2:5" ht="17" customHeight="1" x14ac:dyDescent="0.3">
      <c r="B92" s="69" t="s">
        <v>82</v>
      </c>
      <c r="C92" s="47"/>
      <c r="D92" s="45">
        <f>SUM(D87:D91)</f>
        <v>0</v>
      </c>
      <c r="E92" s="45">
        <f>SUM(E87:E91)</f>
        <v>0</v>
      </c>
    </row>
    <row r="93" spans="2:5" x14ac:dyDescent="0.3">
      <c r="B93" s="70"/>
      <c r="C93" s="47"/>
      <c r="D93" s="47"/>
      <c r="E93" s="47"/>
    </row>
    <row r="94" spans="2:5" ht="17" customHeight="1" x14ac:dyDescent="0.3">
      <c r="B94" s="69" t="s">
        <v>83</v>
      </c>
      <c r="C94" s="47"/>
      <c r="D94" s="47"/>
      <c r="E94" s="47"/>
    </row>
    <row r="95" spans="2:5" ht="17" customHeight="1" x14ac:dyDescent="0.3">
      <c r="B95" s="70" t="s">
        <v>84</v>
      </c>
      <c r="C95" s="44" t="s">
        <v>6</v>
      </c>
      <c r="D95" s="292">
        <v>0</v>
      </c>
      <c r="E95" s="292">
        <v>0</v>
      </c>
    </row>
    <row r="96" spans="2:5" ht="17" customHeight="1" x14ac:dyDescent="0.3">
      <c r="B96" s="70" t="s">
        <v>85</v>
      </c>
      <c r="C96" s="44" t="s">
        <v>6</v>
      </c>
      <c r="D96" s="292">
        <v>0</v>
      </c>
      <c r="E96" s="292">
        <v>0</v>
      </c>
    </row>
    <row r="97" spans="2:5" ht="17" customHeight="1" x14ac:dyDescent="0.3">
      <c r="B97" s="70" t="s">
        <v>86</v>
      </c>
      <c r="C97" s="44" t="s">
        <v>6</v>
      </c>
      <c r="D97" s="292">
        <v>0</v>
      </c>
      <c r="E97" s="292">
        <v>0</v>
      </c>
    </row>
    <row r="98" spans="2:5" ht="17" customHeight="1" x14ac:dyDescent="0.3">
      <c r="B98" s="70" t="s">
        <v>87</v>
      </c>
      <c r="C98" s="44" t="s">
        <v>6</v>
      </c>
      <c r="D98" s="292">
        <v>0</v>
      </c>
      <c r="E98" s="292">
        <v>0</v>
      </c>
    </row>
    <row r="99" spans="2:5" ht="17" customHeight="1" x14ac:dyDescent="0.3">
      <c r="B99" s="70" t="s">
        <v>88</v>
      </c>
      <c r="C99" s="44" t="s">
        <v>6</v>
      </c>
      <c r="D99" s="292">
        <v>0</v>
      </c>
      <c r="E99" s="292">
        <v>0</v>
      </c>
    </row>
    <row r="100" spans="2:5" ht="17" customHeight="1" x14ac:dyDescent="0.3">
      <c r="B100" s="69" t="s">
        <v>89</v>
      </c>
      <c r="C100" s="47"/>
      <c r="D100" s="45">
        <f>SUM(D95:D99)</f>
        <v>0</v>
      </c>
      <c r="E100" s="45">
        <f>SUM(E95:E99)</f>
        <v>0</v>
      </c>
    </row>
    <row r="101" spans="2:5" x14ac:dyDescent="0.3">
      <c r="B101" s="70"/>
      <c r="C101" s="47"/>
      <c r="D101" s="46"/>
      <c r="E101" s="46"/>
    </row>
    <row r="102" spans="2:5" ht="17" customHeight="1" x14ac:dyDescent="0.3">
      <c r="B102" s="69" t="s">
        <v>90</v>
      </c>
      <c r="C102" s="47"/>
      <c r="D102" s="45">
        <f>D92-D100</f>
        <v>0</v>
      </c>
      <c r="E102" s="45">
        <f>E92-E100</f>
        <v>0</v>
      </c>
    </row>
    <row r="103" spans="2:5" ht="12" customHeight="1" x14ac:dyDescent="0.3">
      <c r="B103" s="70"/>
      <c r="C103" s="47"/>
      <c r="D103" s="47"/>
      <c r="E103" s="47"/>
    </row>
    <row r="104" spans="2:5" ht="17" customHeight="1" x14ac:dyDescent="0.3">
      <c r="B104" s="69" t="s">
        <v>91</v>
      </c>
      <c r="C104" s="44" t="s">
        <v>6</v>
      </c>
      <c r="D104" s="292">
        <v>0</v>
      </c>
      <c r="E104" s="292">
        <v>0</v>
      </c>
    </row>
    <row r="105" spans="2:5" x14ac:dyDescent="0.3">
      <c r="B105" s="70"/>
      <c r="C105" s="47"/>
      <c r="D105" s="47"/>
      <c r="E105" s="47"/>
    </row>
    <row r="106" spans="2:5" ht="17" customHeight="1" x14ac:dyDescent="0.3">
      <c r="B106" s="69" t="s">
        <v>99</v>
      </c>
      <c r="C106" s="44" t="s">
        <v>6</v>
      </c>
      <c r="D106" s="292">
        <v>0</v>
      </c>
      <c r="E106" s="292">
        <v>0</v>
      </c>
    </row>
    <row r="107" spans="2:5" ht="17" customHeight="1" x14ac:dyDescent="0.3">
      <c r="B107" s="70" t="s">
        <v>100</v>
      </c>
      <c r="C107" s="44" t="s">
        <v>6</v>
      </c>
      <c r="D107" s="292">
        <v>0</v>
      </c>
      <c r="E107" s="292">
        <v>0</v>
      </c>
    </row>
    <row r="108" spans="2:5" x14ac:dyDescent="0.3">
      <c r="B108" s="70"/>
      <c r="C108" s="47"/>
      <c r="D108" s="47"/>
      <c r="E108" s="47"/>
    </row>
    <row r="109" spans="2:5" ht="17" customHeight="1" x14ac:dyDescent="0.3">
      <c r="B109" s="69" t="s">
        <v>92</v>
      </c>
      <c r="C109" s="47"/>
      <c r="D109" s="45">
        <f>D104-D106</f>
        <v>0</v>
      </c>
      <c r="E109" s="45">
        <f>E104-E106</f>
        <v>0</v>
      </c>
    </row>
    <row r="110" spans="2:5" ht="14.4" customHeight="1" x14ac:dyDescent="0.3">
      <c r="B110" s="70"/>
      <c r="C110" s="47"/>
      <c r="D110" s="46"/>
      <c r="E110" s="46"/>
    </row>
    <row r="111" spans="2:5" ht="17" customHeight="1" x14ac:dyDescent="0.3">
      <c r="B111" s="69" t="s">
        <v>93</v>
      </c>
      <c r="C111" s="47"/>
      <c r="D111" s="45">
        <f>D92+D104-D100-D106</f>
        <v>0</v>
      </c>
      <c r="E111" s="45">
        <f>E92+E104-E100-E106</f>
        <v>0</v>
      </c>
    </row>
    <row r="112" spans="2:5" x14ac:dyDescent="0.3">
      <c r="B112" s="70"/>
      <c r="C112" s="47"/>
      <c r="D112" s="47"/>
      <c r="E112" s="47"/>
    </row>
    <row r="113" spans="2:5" ht="17" customHeight="1" x14ac:dyDescent="0.3">
      <c r="B113" s="69" t="s">
        <v>94</v>
      </c>
      <c r="C113" s="44" t="s">
        <v>6</v>
      </c>
      <c r="D113" s="292">
        <v>0</v>
      </c>
      <c r="E113" s="292">
        <v>0</v>
      </c>
    </row>
    <row r="114" spans="2:5" x14ac:dyDescent="0.3">
      <c r="B114" s="70"/>
      <c r="C114" s="47"/>
      <c r="D114" s="47"/>
      <c r="E114" s="47"/>
    </row>
    <row r="115" spans="2:5" ht="17" customHeight="1" x14ac:dyDescent="0.3">
      <c r="B115" s="69" t="s">
        <v>95</v>
      </c>
      <c r="C115" s="44" t="s">
        <v>6</v>
      </c>
      <c r="D115" s="72">
        <v>0</v>
      </c>
      <c r="E115" s="72">
        <v>0</v>
      </c>
    </row>
    <row r="116" spans="2:5" x14ac:dyDescent="0.3">
      <c r="B116" s="70"/>
      <c r="C116" s="47"/>
      <c r="D116" s="47"/>
      <c r="E116" s="47"/>
    </row>
    <row r="117" spans="2:5" ht="17" customHeight="1" x14ac:dyDescent="0.3">
      <c r="B117" s="69" t="s">
        <v>96</v>
      </c>
      <c r="C117" s="47"/>
      <c r="D117" s="45">
        <f>D113-D115</f>
        <v>0</v>
      </c>
      <c r="E117" s="45">
        <f>E113-E115</f>
        <v>0</v>
      </c>
    </row>
    <row r="118" spans="2:5" x14ac:dyDescent="0.3">
      <c r="B118" s="70"/>
      <c r="C118" s="47"/>
      <c r="D118" s="46"/>
      <c r="E118" s="46"/>
    </row>
    <row r="119" spans="2:5" ht="17" customHeight="1" x14ac:dyDescent="0.3">
      <c r="B119" s="69" t="s">
        <v>98</v>
      </c>
      <c r="C119" s="47"/>
      <c r="D119" s="45">
        <f>D111+D117</f>
        <v>0</v>
      </c>
      <c r="E119" s="45">
        <f>E111+E117</f>
        <v>0</v>
      </c>
    </row>
    <row r="120" spans="2:5" x14ac:dyDescent="0.3">
      <c r="B120" s="70"/>
      <c r="C120" s="47"/>
      <c r="D120" s="47"/>
      <c r="E120" s="47"/>
    </row>
    <row r="121" spans="2:5" ht="17" customHeight="1" x14ac:dyDescent="0.3">
      <c r="B121" s="70" t="s">
        <v>97</v>
      </c>
      <c r="C121" s="44" t="s">
        <v>6</v>
      </c>
      <c r="D121" s="72">
        <v>0</v>
      </c>
      <c r="E121" s="72">
        <v>0</v>
      </c>
    </row>
    <row r="122" spans="2:5" x14ac:dyDescent="0.3">
      <c r="B122" s="70"/>
      <c r="C122" s="47"/>
      <c r="D122" s="47"/>
      <c r="E122" s="47"/>
    </row>
    <row r="123" spans="2:5" ht="24" x14ac:dyDescent="0.3">
      <c r="B123" s="69" t="s">
        <v>101</v>
      </c>
      <c r="C123" s="47"/>
      <c r="D123" s="45">
        <f>D119-D121</f>
        <v>0</v>
      </c>
      <c r="E123" s="45">
        <f>E119-E121</f>
        <v>0</v>
      </c>
    </row>
    <row r="124" spans="2:5" ht="18.649999999999999" customHeight="1" x14ac:dyDescent="0.3">
      <c r="B124" s="70"/>
      <c r="C124" s="47"/>
      <c r="D124" s="47"/>
      <c r="E124" s="47"/>
    </row>
  </sheetData>
  <sheetProtection algorithmName="SHA-512" hashValue="3iOU2ZdQsix5PEAj7NQtQQdmPyfSMhheKRRPIhw5fWK2uzltqInvD2B0VqzTDaHEAqxmFPpvneOnF18aM125VQ==" saltValue="QVstXDj3KB6RK09Bzo5tpg==" spinCount="100000" sheet="1" formatCells="0" formatColumns="0" formatRows="0" insertColumns="0" insertRows="0"/>
  <mergeCells count="1">
    <mergeCell ref="B1:E1"/>
  </mergeCells>
  <conditionalFormatting sqref="D9:E14">
    <cfRule type="expression" dxfId="30" priority="11">
      <formula>$G$3=1</formula>
    </cfRule>
  </conditionalFormatting>
  <conditionalFormatting sqref="D18:E24">
    <cfRule type="expression" dxfId="29" priority="10">
      <formula>$G$3=1</formula>
    </cfRule>
  </conditionalFormatting>
  <conditionalFormatting sqref="D26:E26">
    <cfRule type="expression" dxfId="28" priority="9">
      <formula>$G$3=1</formula>
    </cfRule>
  </conditionalFormatting>
  <conditionalFormatting sqref="D28:E31">
    <cfRule type="expression" dxfId="27" priority="8">
      <formula>$G$3=1</formula>
    </cfRule>
  </conditionalFormatting>
  <conditionalFormatting sqref="D33:E35">
    <cfRule type="expression" dxfId="26" priority="7">
      <formula>$G$3=1</formula>
    </cfRule>
  </conditionalFormatting>
  <conditionalFormatting sqref="D43:E45">
    <cfRule type="expression" dxfId="25" priority="6">
      <formula>$G$3=1</formula>
    </cfRule>
  </conditionalFormatting>
  <conditionalFormatting sqref="D49:E59">
    <cfRule type="expression" dxfId="24" priority="5">
      <formula>$G$3=1</formula>
    </cfRule>
  </conditionalFormatting>
  <conditionalFormatting sqref="D64:E64">
    <cfRule type="cellIs" dxfId="23" priority="1" operator="equal">
      <formula>"OK"</formula>
    </cfRule>
    <cfRule type="cellIs" dxfId="22" priority="2" operator="equal">
      <formula>"ERROR"</formula>
    </cfRule>
  </conditionalFormatting>
  <conditionalFormatting sqref="D67:E71">
    <cfRule type="expression" dxfId="21" priority="4">
      <formula>$G$3=1</formula>
    </cfRule>
  </conditionalFormatting>
  <conditionalFormatting sqref="D87:E91">
    <cfRule type="expression" dxfId="20" priority="3">
      <formula>$G$3=1</formula>
    </cfRule>
  </conditionalFormatting>
  <pageMargins left="0.7" right="0.2" top="0.25" bottom="0.25" header="0" footer="0"/>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37"/>
  <sheetViews>
    <sheetView zoomScale="79" zoomScaleNormal="79" workbookViewId="0">
      <selection activeCell="C20" sqref="C20"/>
    </sheetView>
  </sheetViews>
  <sheetFormatPr defaultColWidth="8.90625" defaultRowHeight="12" x14ac:dyDescent="0.3"/>
  <cols>
    <col min="1" max="1" width="7.08984375" style="254" customWidth="1"/>
    <col min="2" max="2" width="5.08984375" style="254" customWidth="1"/>
    <col min="3" max="3" width="41.36328125" style="254" customWidth="1"/>
    <col min="4" max="4" width="7.6328125" style="254" customWidth="1"/>
    <col min="5" max="5" width="9" style="254" customWidth="1"/>
    <col min="6" max="6" width="9.453125" style="254" customWidth="1"/>
    <col min="7" max="7" width="19.08984375" style="254" customWidth="1"/>
    <col min="8" max="8" width="18.6328125" style="254" customWidth="1"/>
    <col min="9" max="9" width="5.36328125" style="254" customWidth="1"/>
    <col min="10" max="10" width="5.1796875" style="254" customWidth="1"/>
    <col min="11" max="16384" width="8.90625" style="254"/>
  </cols>
  <sheetData>
    <row r="1" spans="2:9" x14ac:dyDescent="0.3">
      <c r="B1" s="415" t="s">
        <v>536</v>
      </c>
      <c r="C1" s="415"/>
      <c r="D1" s="415"/>
      <c r="E1" s="415"/>
      <c r="F1" s="415"/>
      <c r="G1" s="415"/>
      <c r="H1" s="415"/>
      <c r="I1" s="415"/>
    </row>
    <row r="3" spans="2:9" ht="16.5" hidden="1" customHeight="1" x14ac:dyDescent="0.3"/>
    <row r="4" spans="2:9" ht="14.4" customHeight="1" x14ac:dyDescent="0.3">
      <c r="B4" s="424" t="s">
        <v>0</v>
      </c>
      <c r="C4" s="424"/>
      <c r="D4" s="424"/>
      <c r="E4" s="424"/>
      <c r="F4" s="424"/>
      <c r="G4" s="424"/>
      <c r="H4" s="424"/>
      <c r="I4" s="255"/>
    </row>
    <row r="5" spans="2:9" ht="35.25" customHeight="1" x14ac:dyDescent="0.3">
      <c r="B5" s="424" t="s">
        <v>202</v>
      </c>
      <c r="C5" s="424"/>
      <c r="D5" s="424"/>
      <c r="E5" s="424"/>
      <c r="F5" s="424"/>
      <c r="G5" s="424"/>
      <c r="H5" s="424"/>
      <c r="I5" s="255"/>
    </row>
    <row r="6" spans="2:9" ht="29.4" customHeight="1" x14ac:dyDescent="0.3">
      <c r="B6" s="421" t="s">
        <v>160</v>
      </c>
      <c r="C6" s="421"/>
      <c r="D6" s="421"/>
      <c r="E6" s="421"/>
      <c r="F6" s="421"/>
      <c r="G6" s="421"/>
      <c r="H6" s="421"/>
      <c r="I6" s="421"/>
    </row>
    <row r="7" spans="2:9" ht="11.4" hidden="1" customHeight="1" x14ac:dyDescent="0.3"/>
    <row r="8" spans="2:9" ht="11.4" hidden="1" customHeight="1" x14ac:dyDescent="0.3"/>
    <row r="9" spans="2:9" ht="11.4" customHeight="1" x14ac:dyDescent="0.3"/>
    <row r="10" spans="2:9" ht="48" customHeight="1" x14ac:dyDescent="0.3">
      <c r="B10" s="256" t="s">
        <v>1</v>
      </c>
      <c r="C10" s="416" t="s">
        <v>64</v>
      </c>
      <c r="D10" s="416"/>
      <c r="E10" s="416"/>
      <c r="F10" s="416"/>
      <c r="G10" s="416"/>
      <c r="H10" s="416"/>
      <c r="I10" s="257"/>
    </row>
    <row r="11" spans="2:9" ht="14.4" customHeight="1" x14ac:dyDescent="0.3">
      <c r="B11" s="258"/>
      <c r="C11" s="259"/>
      <c r="D11" s="259"/>
      <c r="E11" s="259"/>
      <c r="F11" s="259"/>
      <c r="G11" s="259"/>
      <c r="H11" s="259"/>
      <c r="I11" s="260"/>
    </row>
    <row r="12" spans="2:9" ht="14.4" customHeight="1" x14ac:dyDescent="0.3">
      <c r="B12" s="261" t="s">
        <v>65</v>
      </c>
      <c r="C12" s="262" t="s">
        <v>58</v>
      </c>
      <c r="D12" s="262"/>
      <c r="E12" s="263"/>
      <c r="F12" s="263"/>
      <c r="G12" s="264">
        <f>'1 Situații financiare publici'!D67</f>
        <v>0</v>
      </c>
      <c r="H12" s="264">
        <f>'1 Situații financiare publici'!E67</f>
        <v>0</v>
      </c>
      <c r="I12" s="265"/>
    </row>
    <row r="13" spans="2:9" ht="14.4" customHeight="1" x14ac:dyDescent="0.3">
      <c r="B13" s="261" t="s">
        <v>68</v>
      </c>
      <c r="C13" s="262" t="s">
        <v>66</v>
      </c>
      <c r="D13" s="262"/>
      <c r="E13" s="263"/>
      <c r="F13" s="263"/>
      <c r="G13" s="264">
        <f>'1 Situații financiare publici'!D68+'1 Situații financiare publici'!D69</f>
        <v>0</v>
      </c>
      <c r="H13" s="264">
        <f>'1 Situații financiare publici'!E68+'1 Situații financiare publici'!E69</f>
        <v>0</v>
      </c>
      <c r="I13" s="265"/>
    </row>
    <row r="14" spans="2:9" ht="18.649999999999999" customHeight="1" x14ac:dyDescent="0.3">
      <c r="B14" s="261" t="s">
        <v>69</v>
      </c>
      <c r="C14" s="262" t="s">
        <v>67</v>
      </c>
      <c r="D14" s="262"/>
      <c r="E14" s="263"/>
      <c r="F14" s="263"/>
      <c r="G14" s="264">
        <f>'1 Situații financiare publici'!D70+'1 Situații financiare publici'!D71</f>
        <v>0</v>
      </c>
      <c r="H14" s="264">
        <f>'1 Situații financiare publici'!E70+'1 Situații financiare publici'!E71</f>
        <v>0</v>
      </c>
      <c r="I14" s="265"/>
    </row>
    <row r="15" spans="2:9" ht="18.649999999999999" customHeight="1" x14ac:dyDescent="0.3">
      <c r="B15" s="266" t="s">
        <v>70</v>
      </c>
      <c r="C15" s="267" t="s">
        <v>71</v>
      </c>
      <c r="D15" s="262"/>
      <c r="E15" s="263"/>
      <c r="F15" s="263"/>
      <c r="G15" s="268">
        <f>SUM(G12:G14)</f>
        <v>0</v>
      </c>
      <c r="H15" s="268">
        <f>SUM(H12:H14)</f>
        <v>0</v>
      </c>
      <c r="I15" s="269"/>
    </row>
    <row r="16" spans="2:9" ht="18.649999999999999" customHeight="1" x14ac:dyDescent="0.3">
      <c r="B16" s="261" t="s">
        <v>65</v>
      </c>
      <c r="C16" s="262" t="s">
        <v>72</v>
      </c>
      <c r="D16" s="262"/>
      <c r="E16" s="263"/>
      <c r="F16" s="263"/>
      <c r="G16" s="264">
        <f>'1 Situații financiare publici'!D60</f>
        <v>0</v>
      </c>
      <c r="H16" s="264">
        <f>'1 Situații financiare publici'!E60</f>
        <v>0</v>
      </c>
      <c r="I16" s="265"/>
    </row>
    <row r="17" spans="2:9" ht="18.649999999999999" customHeight="1" x14ac:dyDescent="0.3">
      <c r="B17" s="261" t="s">
        <v>68</v>
      </c>
      <c r="C17" s="262" t="s">
        <v>73</v>
      </c>
      <c r="D17" s="262"/>
      <c r="E17" s="263"/>
      <c r="F17" s="263"/>
      <c r="G17" s="264">
        <f>'1 Situații financiare publici'!D46</f>
        <v>0</v>
      </c>
      <c r="H17" s="264">
        <f>'1 Situații financiare publici'!E46</f>
        <v>0</v>
      </c>
      <c r="I17" s="265"/>
    </row>
    <row r="18" spans="2:9" ht="18.649999999999999" customHeight="1" x14ac:dyDescent="0.3">
      <c r="B18" s="266" t="s">
        <v>74</v>
      </c>
      <c r="C18" s="267" t="s">
        <v>75</v>
      </c>
      <c r="D18" s="262"/>
      <c r="E18" s="263"/>
      <c r="F18" s="263"/>
      <c r="G18" s="268">
        <f>SUM(G16:G17)</f>
        <v>0</v>
      </c>
      <c r="H18" s="268">
        <f>SUM(H16:H17)</f>
        <v>0</v>
      </c>
      <c r="I18" s="269"/>
    </row>
    <row r="19" spans="2:9" ht="18.649999999999999" customHeight="1" x14ac:dyDescent="0.3">
      <c r="B19" s="261" t="s">
        <v>65</v>
      </c>
      <c r="C19" s="262" t="s">
        <v>102</v>
      </c>
      <c r="D19" s="262"/>
      <c r="E19" s="263"/>
      <c r="F19" s="263"/>
      <c r="G19" s="264">
        <f>'1 Situații financiare publici'!D123</f>
        <v>0</v>
      </c>
      <c r="H19" s="264">
        <f>'1 Situații financiare publici'!E123</f>
        <v>0</v>
      </c>
      <c r="I19" s="265"/>
    </row>
    <row r="20" spans="2:9" ht="18.649999999999999" customHeight="1" x14ac:dyDescent="0.3">
      <c r="B20" s="261" t="s">
        <v>68</v>
      </c>
      <c r="C20" s="262" t="s">
        <v>103</v>
      </c>
      <c r="D20" s="262"/>
      <c r="E20" s="263"/>
      <c r="F20" s="263"/>
      <c r="G20" s="264">
        <f>'1 Situații financiare publici'!D121</f>
        <v>0</v>
      </c>
      <c r="H20" s="264">
        <f>'1 Situații financiare publici'!E121</f>
        <v>0</v>
      </c>
      <c r="I20" s="265"/>
    </row>
    <row r="21" spans="2:9" ht="18.649999999999999" customHeight="1" x14ac:dyDescent="0.3">
      <c r="B21" s="261" t="s">
        <v>69</v>
      </c>
      <c r="C21" s="262" t="s">
        <v>100</v>
      </c>
      <c r="D21" s="262"/>
      <c r="E21" s="263"/>
      <c r="F21" s="263"/>
      <c r="G21" s="264">
        <f>'1 Situații financiare publici'!D107</f>
        <v>0</v>
      </c>
      <c r="H21" s="264">
        <f>'1 Situații financiare publici'!E107</f>
        <v>0</v>
      </c>
      <c r="I21" s="265"/>
    </row>
    <row r="22" spans="2:9" ht="18.649999999999999" customHeight="1" x14ac:dyDescent="0.3">
      <c r="B22" s="261" t="s">
        <v>107</v>
      </c>
      <c r="C22" s="262" t="s">
        <v>104</v>
      </c>
      <c r="D22" s="262"/>
      <c r="E22" s="263"/>
      <c r="F22" s="263"/>
      <c r="G22" s="264">
        <f>'1 Situații financiare publici'!D98</f>
        <v>0</v>
      </c>
      <c r="H22" s="264">
        <f>'1 Situații financiare publici'!E98</f>
        <v>0</v>
      </c>
      <c r="I22" s="265"/>
    </row>
    <row r="23" spans="2:9" ht="18.649999999999999" customHeight="1" x14ac:dyDescent="0.3">
      <c r="B23" s="266" t="s">
        <v>105</v>
      </c>
      <c r="C23" s="267" t="s">
        <v>106</v>
      </c>
      <c r="D23" s="262"/>
      <c r="E23" s="263"/>
      <c r="F23" s="263"/>
      <c r="G23" s="270" t="str">
        <f>IF(SUM(G19:G22)&gt;0,SUM(G19:G22),"NA")</f>
        <v>NA</v>
      </c>
      <c r="H23" s="270" t="str">
        <f>IF(SUM(H19:H22)&gt;0,SUM(H19:H22),"NA")</f>
        <v>NA</v>
      </c>
      <c r="I23" s="271"/>
    </row>
    <row r="24" spans="2:9" ht="14.25" customHeight="1" x14ac:dyDescent="0.3">
      <c r="B24" s="272"/>
      <c r="C24" s="273"/>
      <c r="D24" s="273"/>
      <c r="E24" s="273"/>
      <c r="F24" s="273"/>
      <c r="G24" s="274"/>
      <c r="H24" s="275"/>
      <c r="I24" s="276"/>
    </row>
    <row r="25" spans="2:9" ht="26.4" customHeight="1" x14ac:dyDescent="0.3">
      <c r="B25" s="272"/>
      <c r="C25" s="422" t="s">
        <v>108</v>
      </c>
      <c r="D25" s="422"/>
      <c r="E25" s="422"/>
      <c r="F25" s="277"/>
      <c r="G25" s="267">
        <f>IFERROR(G18/G15,7.5)</f>
        <v>7.5</v>
      </c>
      <c r="H25" s="267">
        <f>IFERROR(H18/H15,7.5)</f>
        <v>7.5</v>
      </c>
      <c r="I25" s="278"/>
    </row>
    <row r="26" spans="2:9" ht="6.75" customHeight="1" x14ac:dyDescent="0.3">
      <c r="B26" s="272"/>
      <c r="C26" s="279"/>
      <c r="D26" s="279"/>
      <c r="E26" s="279"/>
      <c r="F26" s="279"/>
      <c r="G26" s="280"/>
      <c r="H26" s="281"/>
      <c r="I26" s="282"/>
    </row>
    <row r="27" spans="2:9" ht="26.4" customHeight="1" x14ac:dyDescent="0.3">
      <c r="B27" s="272"/>
      <c r="C27" s="423" t="s">
        <v>109</v>
      </c>
      <c r="D27" s="423"/>
      <c r="E27" s="423"/>
      <c r="F27" s="232"/>
      <c r="G27" s="267">
        <f>IFERROR(IF(G21&gt;0,G23/G21,IF(G23&gt;0,1,"")),"")</f>
        <v>1</v>
      </c>
      <c r="H27" s="267">
        <f>IFERROR(IF(H21&gt;0,H23/H21,IF(H23&gt;0,1,"")),"")</f>
        <v>1</v>
      </c>
      <c r="I27" s="283"/>
    </row>
    <row r="28" spans="2:9" ht="12.5" thickBot="1" x14ac:dyDescent="0.35">
      <c r="B28" s="272"/>
      <c r="C28" s="284"/>
      <c r="D28" s="284"/>
      <c r="E28" s="284"/>
      <c r="F28" s="284"/>
      <c r="G28" s="284"/>
      <c r="H28" s="285"/>
      <c r="I28" s="286"/>
    </row>
    <row r="29" spans="2:9" ht="30" customHeight="1" thickTop="1" thickBot="1" x14ac:dyDescent="0.35">
      <c r="B29" s="272"/>
      <c r="C29" s="418" t="str">
        <f>CONCATENATE("Solicitantul ",IF(AND(G25&lt;=7.5,H25&lt;=7.5,G27&gt;=1,H27&gt;=1),"nu ",""),"se încadrează în categoria întreprinderilor în dificultate")</f>
        <v>Solicitantul nu se încadrează în categoria întreprinderilor în dificultate</v>
      </c>
      <c r="D29" s="419"/>
      <c r="E29" s="419"/>
      <c r="F29" s="419"/>
      <c r="G29" s="419"/>
      <c r="H29" s="420"/>
      <c r="I29" s="287"/>
    </row>
    <row r="30" spans="2:9" ht="12.5" thickTop="1" x14ac:dyDescent="0.3">
      <c r="B30" s="288"/>
      <c r="C30" s="289"/>
      <c r="D30" s="289"/>
      <c r="E30" s="289"/>
      <c r="F30" s="289"/>
      <c r="G30" s="289"/>
      <c r="H30" s="290"/>
      <c r="I30" s="291"/>
    </row>
    <row r="31" spans="2:9" ht="19.25" hidden="1" customHeight="1" x14ac:dyDescent="0.3"/>
    <row r="32" spans="2:9" ht="41" customHeight="1" x14ac:dyDescent="0.3">
      <c r="B32" s="256" t="s">
        <v>2</v>
      </c>
      <c r="C32" s="416" t="s">
        <v>3</v>
      </c>
      <c r="D32" s="416"/>
      <c r="E32" s="416"/>
      <c r="F32" s="416"/>
      <c r="G32" s="416"/>
      <c r="H32" s="416"/>
      <c r="I32" s="417"/>
    </row>
    <row r="33" spans="2:9" ht="14.4" customHeight="1" x14ac:dyDescent="0.3"/>
    <row r="34" spans="2:9" ht="42" customHeight="1" x14ac:dyDescent="0.3">
      <c r="B34" s="256" t="s">
        <v>4</v>
      </c>
      <c r="C34" s="416" t="s">
        <v>5</v>
      </c>
      <c r="D34" s="416"/>
      <c r="E34" s="416"/>
      <c r="F34" s="416"/>
      <c r="G34" s="416"/>
      <c r="H34" s="416"/>
      <c r="I34" s="417"/>
    </row>
    <row r="36" spans="2:9" ht="8" customHeight="1" x14ac:dyDescent="0.3">
      <c r="C36" s="284"/>
      <c r="D36" s="284"/>
      <c r="E36" s="284"/>
      <c r="F36" s="284"/>
      <c r="G36" s="284"/>
      <c r="H36" s="284"/>
      <c r="I36" s="284"/>
    </row>
    <row r="37" spans="2:9" ht="30.65" customHeight="1" x14ac:dyDescent="0.3">
      <c r="C37" s="284"/>
      <c r="D37" s="284"/>
      <c r="E37" s="284"/>
      <c r="F37" s="284"/>
      <c r="G37" s="284"/>
      <c r="H37" s="284"/>
      <c r="I37" s="284"/>
    </row>
  </sheetData>
  <sheetProtection algorithmName="SHA-512" hashValue="vbX7HudJcSSqqprvrL7L0kkI3YdREH4b2C308PreoFnGQG5mubHVHgVDso35PbMhXu2Ih2bQ20kV09wq1EqX8A==" saltValue="0BZCLYzDTQ3KoznavuIc7g==" spinCount="100000" sheet="1" formatCells="0" formatColumns="0" formatRows="0" insertColumns="0" insertRows="0"/>
  <mergeCells count="10">
    <mergeCell ref="B1:I1"/>
    <mergeCell ref="C34:I34"/>
    <mergeCell ref="C32:I32"/>
    <mergeCell ref="C29:H29"/>
    <mergeCell ref="B6:I6"/>
    <mergeCell ref="C25:E25"/>
    <mergeCell ref="C27:E27"/>
    <mergeCell ref="B4:H4"/>
    <mergeCell ref="B5:H5"/>
    <mergeCell ref="C10:H10"/>
  </mergeCells>
  <conditionalFormatting sqref="C29 D30:G30">
    <cfRule type="cellIs" dxfId="19" priority="1" operator="equal">
      <formula>"Solicitantul nu se incadreaza in categoria intreprinderilor in dificultate"</formula>
    </cfRule>
    <cfRule type="cellIs" dxfId="18" priority="2" operator="equal">
      <formula>"Solicitantul se incadreaza in categoria intreprinderilor in dificultate"</formula>
    </cfRule>
  </conditionalFormatting>
  <pageMargins left="0.2" right="0.2" top="0.5" bottom="0.25" header="0" footer="0"/>
  <pageSetup scale="8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124"/>
  <sheetViews>
    <sheetView topLeftCell="A112" zoomScale="80" zoomScaleNormal="80" workbookViewId="0">
      <selection activeCell="H109" sqref="H109"/>
    </sheetView>
  </sheetViews>
  <sheetFormatPr defaultColWidth="8.90625" defaultRowHeight="14" x14ac:dyDescent="0.3"/>
  <cols>
    <col min="1" max="1" width="6.54296875" style="1" customWidth="1"/>
    <col min="2" max="2" width="26" style="1" customWidth="1"/>
    <col min="3" max="3" width="16.81640625" style="1" customWidth="1"/>
    <col min="4" max="4" width="15.36328125" style="2" customWidth="1"/>
    <col min="5" max="5" width="18.08984375" style="2" customWidth="1"/>
    <col min="6" max="6" width="17.08984375" style="1" customWidth="1"/>
    <col min="7" max="7" width="15.90625" style="1" customWidth="1"/>
    <col min="8" max="8" width="15.54296875" style="1" customWidth="1"/>
    <col min="9" max="9" width="14.90625" style="1" customWidth="1"/>
    <col min="10" max="10" width="17.1796875" style="1" customWidth="1"/>
    <col min="11" max="11" width="15.36328125" style="1" customWidth="1"/>
    <col min="12" max="12" width="14.1796875" style="339" customWidth="1"/>
    <col min="13" max="13" width="21.6328125" style="1" hidden="1" customWidth="1"/>
    <col min="14" max="16" width="20.453125" style="1" hidden="1" customWidth="1"/>
    <col min="17" max="17" width="18" style="1" hidden="1" customWidth="1"/>
    <col min="18" max="18" width="20.90625" style="1" hidden="1" customWidth="1"/>
    <col min="19" max="19" width="12" style="1" hidden="1" customWidth="1"/>
    <col min="20" max="20" width="16.453125" style="1" customWidth="1"/>
    <col min="21" max="21" width="13.81640625" style="1" customWidth="1"/>
    <col min="22" max="22" width="10.90625" style="1" customWidth="1"/>
    <col min="23" max="23" width="16.08984375" style="1" customWidth="1"/>
    <col min="24" max="24" width="13.453125" style="1" customWidth="1"/>
    <col min="25" max="25" width="5.36328125" style="1" customWidth="1"/>
    <col min="26" max="16384" width="8.90625" style="1"/>
  </cols>
  <sheetData>
    <row r="1" spans="1:20" s="75" customFormat="1" ht="30" customHeight="1" x14ac:dyDescent="0.35">
      <c r="A1" s="444" t="s">
        <v>499</v>
      </c>
      <c r="B1" s="444"/>
      <c r="C1" s="444"/>
      <c r="D1" s="444"/>
      <c r="E1" s="444"/>
      <c r="F1" s="444"/>
      <c r="G1" s="444"/>
      <c r="H1" s="444"/>
      <c r="I1" s="444"/>
      <c r="J1" s="444"/>
      <c r="K1" s="444"/>
      <c r="L1" s="323"/>
      <c r="M1" s="74"/>
      <c r="N1" s="445" t="s">
        <v>281</v>
      </c>
      <c r="O1" s="446"/>
      <c r="P1" s="446"/>
      <c r="Q1" s="446"/>
      <c r="R1" s="446"/>
      <c r="S1" s="446"/>
    </row>
    <row r="2" spans="1:20" s="75" customFormat="1" ht="25.25" customHeight="1" x14ac:dyDescent="0.35">
      <c r="A2" s="214"/>
      <c r="B2" s="215"/>
      <c r="C2" s="214"/>
      <c r="D2" s="214"/>
      <c r="E2" s="214"/>
      <c r="F2" s="214"/>
      <c r="G2" s="214"/>
      <c r="H2" s="214"/>
      <c r="I2" s="214"/>
      <c r="J2" s="216"/>
      <c r="K2" s="217"/>
      <c r="L2" s="324"/>
      <c r="M2" s="77"/>
      <c r="N2" s="445"/>
      <c r="O2" s="446"/>
      <c r="P2" s="446"/>
      <c r="Q2" s="446"/>
      <c r="R2" s="446"/>
      <c r="S2" s="446"/>
    </row>
    <row r="3" spans="1:20" s="75" customFormat="1" ht="13" x14ac:dyDescent="0.35">
      <c r="A3" s="447" t="s">
        <v>282</v>
      </c>
      <c r="B3" s="448" t="s">
        <v>111</v>
      </c>
      <c r="C3" s="449" t="s">
        <v>112</v>
      </c>
      <c r="D3" s="449"/>
      <c r="E3" s="449" t="s">
        <v>113</v>
      </c>
      <c r="F3" s="449" t="s">
        <v>114</v>
      </c>
      <c r="G3" s="449"/>
      <c r="H3" s="449" t="s">
        <v>115</v>
      </c>
      <c r="I3" s="449" t="s">
        <v>110</v>
      </c>
      <c r="J3" s="216"/>
      <c r="K3" s="216"/>
      <c r="L3" s="325"/>
      <c r="M3" s="79"/>
      <c r="N3" s="80"/>
      <c r="O3" s="81"/>
      <c r="P3" s="81"/>
      <c r="Q3" s="81"/>
      <c r="R3" s="81"/>
      <c r="S3" s="82"/>
    </row>
    <row r="4" spans="1:20" s="75" customFormat="1" ht="80.400000000000006" customHeight="1" x14ac:dyDescent="0.35">
      <c r="A4" s="447"/>
      <c r="B4" s="448"/>
      <c r="C4" s="78" t="s">
        <v>283</v>
      </c>
      <c r="D4" s="78" t="s">
        <v>284</v>
      </c>
      <c r="E4" s="449"/>
      <c r="F4" s="78" t="s">
        <v>285</v>
      </c>
      <c r="G4" s="78" t="s">
        <v>286</v>
      </c>
      <c r="H4" s="449"/>
      <c r="I4" s="449"/>
      <c r="J4" s="218" t="s">
        <v>287</v>
      </c>
      <c r="K4" s="218" t="s">
        <v>288</v>
      </c>
      <c r="L4" s="326"/>
      <c r="M4" s="83" t="str">
        <f>B3</f>
        <v>Denumirea capitolelor şi subcapitolelor</v>
      </c>
      <c r="N4" s="78" t="s">
        <v>207</v>
      </c>
      <c r="O4" s="78" t="s">
        <v>208</v>
      </c>
      <c r="P4" s="78" t="s">
        <v>209</v>
      </c>
      <c r="Q4" s="78" t="s">
        <v>210</v>
      </c>
      <c r="R4" s="78" t="s">
        <v>289</v>
      </c>
      <c r="S4" s="78"/>
    </row>
    <row r="5" spans="1:20" s="75" customFormat="1" ht="25.75" customHeight="1" x14ac:dyDescent="0.35">
      <c r="A5" s="441" t="s">
        <v>486</v>
      </c>
      <c r="B5" s="442"/>
      <c r="C5" s="442"/>
      <c r="D5" s="442"/>
      <c r="E5" s="442"/>
      <c r="F5" s="442"/>
      <c r="G5" s="442"/>
      <c r="H5" s="442"/>
      <c r="I5" s="442"/>
      <c r="J5" s="442"/>
      <c r="K5" s="443"/>
      <c r="L5" s="326"/>
      <c r="M5" s="151"/>
      <c r="N5" s="152"/>
      <c r="O5" s="152"/>
      <c r="P5" s="152"/>
      <c r="Q5" s="152"/>
      <c r="R5" s="152"/>
      <c r="S5" s="153"/>
    </row>
    <row r="6" spans="1:20" s="75" customFormat="1" ht="16.25" customHeight="1" x14ac:dyDescent="0.35">
      <c r="A6" s="169" t="s">
        <v>290</v>
      </c>
      <c r="B6" s="435" t="s">
        <v>540</v>
      </c>
      <c r="C6" s="436"/>
      <c r="D6" s="436"/>
      <c r="E6" s="436"/>
      <c r="F6" s="436"/>
      <c r="G6" s="436"/>
      <c r="H6" s="436"/>
      <c r="I6" s="436"/>
      <c r="J6" s="168"/>
      <c r="K6" s="168"/>
      <c r="L6" s="327"/>
      <c r="M6" s="450" t="str">
        <f>B6</f>
        <v>Cheltuieli pentru obtinerea și amenajarea terenului (AJUTOR DE STAT REGIONAL)</v>
      </c>
      <c r="N6" s="451"/>
      <c r="O6" s="451"/>
      <c r="P6" s="451"/>
      <c r="Q6" s="451"/>
      <c r="R6" s="451"/>
      <c r="S6" s="452"/>
    </row>
    <row r="7" spans="1:20" s="75" customFormat="1" ht="29" customHeight="1" x14ac:dyDescent="0.35">
      <c r="A7" s="169" t="s">
        <v>291</v>
      </c>
      <c r="B7" s="170" t="s">
        <v>292</v>
      </c>
      <c r="C7" s="171"/>
      <c r="D7" s="171"/>
      <c r="E7" s="172">
        <f>C7+D7</f>
        <v>0</v>
      </c>
      <c r="F7" s="171"/>
      <c r="G7" s="171"/>
      <c r="H7" s="172">
        <f>F7+G7</f>
        <v>0</v>
      </c>
      <c r="I7" s="172">
        <f>E7+H7</f>
        <v>0</v>
      </c>
      <c r="J7" s="173" t="s">
        <v>162</v>
      </c>
      <c r="K7" s="173" t="s">
        <v>293</v>
      </c>
      <c r="L7" s="327"/>
      <c r="M7" s="86" t="str">
        <f>B7</f>
        <v xml:space="preserve">Obtinerea terenului </v>
      </c>
      <c r="N7" s="84"/>
      <c r="O7" s="84"/>
      <c r="P7" s="84"/>
      <c r="Q7" s="84"/>
      <c r="R7" s="87">
        <f>SUM(N7:Q7)</f>
        <v>0</v>
      </c>
      <c r="S7" s="43" t="str">
        <f>IF(R7=I7,"OK","ERROR")</f>
        <v>OK</v>
      </c>
    </row>
    <row r="8" spans="1:20" s="75" customFormat="1" ht="33.65" customHeight="1" x14ac:dyDescent="0.35">
      <c r="A8" s="169" t="s">
        <v>294</v>
      </c>
      <c r="B8" s="170" t="s">
        <v>116</v>
      </c>
      <c r="C8" s="174">
        <v>0</v>
      </c>
      <c r="D8" s="174">
        <v>0</v>
      </c>
      <c r="E8" s="172">
        <f>C8+D8</f>
        <v>0</v>
      </c>
      <c r="F8" s="174">
        <v>0</v>
      </c>
      <c r="G8" s="174">
        <v>0</v>
      </c>
      <c r="H8" s="172">
        <f>F8+G8</f>
        <v>0</v>
      </c>
      <c r="I8" s="172">
        <f>E8+H8</f>
        <v>0</v>
      </c>
      <c r="J8" s="175" t="s">
        <v>163</v>
      </c>
      <c r="K8" s="175" t="s">
        <v>295</v>
      </c>
      <c r="L8" s="327"/>
      <c r="M8" s="86" t="str">
        <f t="shared" ref="M8:M70" si="0">B8</f>
        <v>Amenajarea terenului</v>
      </c>
      <c r="N8" s="88">
        <v>0</v>
      </c>
      <c r="O8" s="88">
        <v>0</v>
      </c>
      <c r="P8" s="88">
        <v>0</v>
      </c>
      <c r="Q8" s="88">
        <v>0</v>
      </c>
      <c r="R8" s="87">
        <f t="shared" ref="R8:R84" si="1">SUM(N8:Q8)</f>
        <v>0</v>
      </c>
      <c r="S8" s="43" t="str">
        <f t="shared" ref="S8:S80" si="2">IF(R8=I8,"OK","ERROR")</f>
        <v>OK</v>
      </c>
    </row>
    <row r="9" spans="1:20" s="75" customFormat="1" ht="41.4" customHeight="1" x14ac:dyDescent="0.35">
      <c r="A9" s="169" t="s">
        <v>296</v>
      </c>
      <c r="B9" s="170" t="s">
        <v>117</v>
      </c>
      <c r="C9" s="174">
        <v>0</v>
      </c>
      <c r="D9" s="174">
        <v>0</v>
      </c>
      <c r="E9" s="172">
        <f>C9+D9</f>
        <v>0</v>
      </c>
      <c r="F9" s="174">
        <v>0</v>
      </c>
      <c r="G9" s="174">
        <v>0</v>
      </c>
      <c r="H9" s="172">
        <f>F9+G9</f>
        <v>0</v>
      </c>
      <c r="I9" s="172">
        <f>E9+H9</f>
        <v>0</v>
      </c>
      <c r="J9" s="175" t="s">
        <v>163</v>
      </c>
      <c r="K9" s="175" t="s">
        <v>297</v>
      </c>
      <c r="L9" s="327"/>
      <c r="M9" s="86" t="str">
        <f t="shared" si="0"/>
        <v>Amenajări pentru protecţia mediului şi aducerea terenului la starea iniţială</v>
      </c>
      <c r="N9" s="88">
        <v>0</v>
      </c>
      <c r="O9" s="88">
        <v>0</v>
      </c>
      <c r="P9" s="88">
        <v>0</v>
      </c>
      <c r="Q9" s="88">
        <v>0</v>
      </c>
      <c r="R9" s="87">
        <f t="shared" si="1"/>
        <v>0</v>
      </c>
      <c r="S9" s="220" t="str">
        <f t="shared" si="2"/>
        <v>OK</v>
      </c>
    </row>
    <row r="10" spans="1:20" s="75" customFormat="1" ht="34.25" customHeight="1" x14ac:dyDescent="0.35">
      <c r="A10" s="169" t="s">
        <v>298</v>
      </c>
      <c r="B10" s="176" t="s">
        <v>299</v>
      </c>
      <c r="C10" s="386">
        <v>0</v>
      </c>
      <c r="D10" s="386">
        <v>0</v>
      </c>
      <c r="E10" s="172">
        <f>C10+D10</f>
        <v>0</v>
      </c>
      <c r="F10" s="174">
        <v>0</v>
      </c>
      <c r="G10" s="174">
        <v>0</v>
      </c>
      <c r="H10" s="172">
        <f>F10+G10</f>
        <v>0</v>
      </c>
      <c r="I10" s="172">
        <f>E10+H10</f>
        <v>0</v>
      </c>
      <c r="J10" s="175" t="s">
        <v>163</v>
      </c>
      <c r="K10" s="175" t="s">
        <v>300</v>
      </c>
      <c r="L10" s="327"/>
      <c r="M10" s="86" t="str">
        <f t="shared" si="0"/>
        <v>Cheltuieli pentru relocare/protecția utilităților</v>
      </c>
      <c r="N10" s="88">
        <v>0</v>
      </c>
      <c r="O10" s="88">
        <v>0</v>
      </c>
      <c r="P10" s="88">
        <v>0</v>
      </c>
      <c r="Q10" s="88">
        <v>0</v>
      </c>
      <c r="R10" s="87">
        <f t="shared" si="1"/>
        <v>0</v>
      </c>
      <c r="S10" s="220" t="str">
        <f t="shared" si="2"/>
        <v>OK</v>
      </c>
    </row>
    <row r="11" spans="1:20" s="92" customFormat="1" ht="18" customHeight="1" x14ac:dyDescent="0.35">
      <c r="A11" s="177"/>
      <c r="B11" s="178" t="s">
        <v>118</v>
      </c>
      <c r="C11" s="179">
        <f>SUM(C7:C10)</f>
        <v>0</v>
      </c>
      <c r="D11" s="179">
        <f t="shared" ref="D11:I11" si="3">SUM(D7:D10)</f>
        <v>0</v>
      </c>
      <c r="E11" s="179">
        <f t="shared" si="3"/>
        <v>0</v>
      </c>
      <c r="F11" s="179">
        <f t="shared" si="3"/>
        <v>0</v>
      </c>
      <c r="G11" s="179">
        <f t="shared" si="3"/>
        <v>0</v>
      </c>
      <c r="H11" s="179">
        <f t="shared" si="3"/>
        <v>0</v>
      </c>
      <c r="I11" s="179">
        <f t="shared" si="3"/>
        <v>0</v>
      </c>
      <c r="J11" s="180"/>
      <c r="K11" s="180"/>
      <c r="L11" s="328"/>
      <c r="M11" s="89" t="str">
        <f t="shared" si="0"/>
        <v>TOTAL CAPITOL 1</v>
      </c>
      <c r="N11" s="90">
        <f t="shared" ref="N11:R11" si="4">SUM(N7:N10)</f>
        <v>0</v>
      </c>
      <c r="O11" s="90">
        <f t="shared" si="4"/>
        <v>0</v>
      </c>
      <c r="P11" s="90">
        <f t="shared" si="4"/>
        <v>0</v>
      </c>
      <c r="Q11" s="90">
        <f t="shared" si="4"/>
        <v>0</v>
      </c>
      <c r="R11" s="90">
        <f t="shared" si="4"/>
        <v>0</v>
      </c>
      <c r="S11" s="241" t="str">
        <f t="shared" si="2"/>
        <v>OK</v>
      </c>
    </row>
    <row r="12" spans="1:20" s="75" customFormat="1" ht="20.399999999999999" customHeight="1" x14ac:dyDescent="0.35">
      <c r="A12" s="169" t="s">
        <v>301</v>
      </c>
      <c r="B12" s="435" t="s">
        <v>541</v>
      </c>
      <c r="C12" s="436"/>
      <c r="D12" s="436"/>
      <c r="E12" s="436"/>
      <c r="F12" s="436"/>
      <c r="G12" s="436"/>
      <c r="H12" s="436"/>
      <c r="I12" s="436"/>
      <c r="J12" s="168"/>
      <c r="K12" s="168"/>
      <c r="L12" s="327"/>
      <c r="M12" s="453" t="str">
        <f t="shared" si="0"/>
        <v>Cheltuieli pentru asigurarea utilităților necesare obiectivului de investiții (AJUTOR DE STAT REGIONAL)</v>
      </c>
      <c r="N12" s="454"/>
      <c r="O12" s="454"/>
      <c r="P12" s="454"/>
      <c r="Q12" s="454"/>
      <c r="R12" s="455"/>
      <c r="S12" s="242"/>
      <c r="T12" s="105"/>
    </row>
    <row r="13" spans="1:20" s="75" customFormat="1" ht="39.65" customHeight="1" x14ac:dyDescent="0.35">
      <c r="A13" s="181" t="s">
        <v>168</v>
      </c>
      <c r="B13" s="182" t="s">
        <v>302</v>
      </c>
      <c r="C13" s="174">
        <v>0</v>
      </c>
      <c r="D13" s="174">
        <v>0</v>
      </c>
      <c r="E13" s="172">
        <f>C13+D13</f>
        <v>0</v>
      </c>
      <c r="F13" s="174">
        <v>0</v>
      </c>
      <c r="G13" s="174">
        <v>0</v>
      </c>
      <c r="H13" s="172">
        <f>F13+G13</f>
        <v>0</v>
      </c>
      <c r="I13" s="172">
        <f>E13+H13</f>
        <v>0</v>
      </c>
      <c r="J13" s="175" t="s">
        <v>303</v>
      </c>
      <c r="K13" s="175" t="s">
        <v>304</v>
      </c>
      <c r="L13" s="327"/>
      <c r="M13" s="86" t="str">
        <f t="shared" si="0"/>
        <v>Cheltuieli pentru asigurarea utilităţilor necesare obiectivului</v>
      </c>
      <c r="N13" s="88">
        <v>0</v>
      </c>
      <c r="O13" s="88">
        <v>0</v>
      </c>
      <c r="P13" s="88">
        <v>0</v>
      </c>
      <c r="Q13" s="88">
        <v>0</v>
      </c>
      <c r="R13" s="87">
        <f t="shared" si="1"/>
        <v>0</v>
      </c>
      <c r="S13" s="43" t="str">
        <f t="shared" si="2"/>
        <v>OK</v>
      </c>
    </row>
    <row r="14" spans="1:20" s="92" customFormat="1" ht="13" x14ac:dyDescent="0.35">
      <c r="A14" s="177"/>
      <c r="B14" s="178" t="s">
        <v>119</v>
      </c>
      <c r="C14" s="179">
        <f>SUM(C13:C13)</f>
        <v>0</v>
      </c>
      <c r="D14" s="179">
        <f t="shared" ref="D14:I14" si="5">SUM(D13:D13)</f>
        <v>0</v>
      </c>
      <c r="E14" s="179">
        <f t="shared" si="5"/>
        <v>0</v>
      </c>
      <c r="F14" s="179">
        <f t="shared" si="5"/>
        <v>0</v>
      </c>
      <c r="G14" s="179">
        <f t="shared" si="5"/>
        <v>0</v>
      </c>
      <c r="H14" s="179">
        <f t="shared" si="5"/>
        <v>0</v>
      </c>
      <c r="I14" s="179">
        <f t="shared" si="5"/>
        <v>0</v>
      </c>
      <c r="J14" s="183"/>
      <c r="K14" s="183"/>
      <c r="L14" s="329"/>
      <c r="M14" s="89" t="str">
        <f t="shared" si="0"/>
        <v> TOTAL CAPITOL 2</v>
      </c>
      <c r="N14" s="90">
        <f t="shared" ref="N14:R14" si="6">SUM(N13:N13)</f>
        <v>0</v>
      </c>
      <c r="O14" s="90">
        <f t="shared" si="6"/>
        <v>0</v>
      </c>
      <c r="P14" s="90">
        <f t="shared" si="6"/>
        <v>0</v>
      </c>
      <c r="Q14" s="90">
        <f t="shared" si="6"/>
        <v>0</v>
      </c>
      <c r="R14" s="90">
        <f t="shared" si="6"/>
        <v>0</v>
      </c>
      <c r="S14" s="91" t="str">
        <f t="shared" si="2"/>
        <v>OK</v>
      </c>
    </row>
    <row r="15" spans="1:20" s="75" customFormat="1" ht="26" customHeight="1" x14ac:dyDescent="0.35">
      <c r="A15" s="169" t="s">
        <v>305</v>
      </c>
      <c r="B15" s="429" t="s">
        <v>542</v>
      </c>
      <c r="C15" s="430"/>
      <c r="D15" s="430"/>
      <c r="E15" s="430"/>
      <c r="F15" s="430"/>
      <c r="G15" s="430"/>
      <c r="H15" s="430"/>
      <c r="I15" s="430"/>
      <c r="J15" s="430"/>
      <c r="K15" s="431"/>
      <c r="L15" s="327" t="str">
        <f>IF(E43&gt;SUM(E57*'0 Instrucțiuni'!F23),"!!! Atentie prag","")</f>
        <v/>
      </c>
      <c r="M15" s="432" t="str">
        <f t="shared" si="0"/>
        <v>Cheltuieli pentru proiectare și asistență tehnică (AJUTOR DE MINIMIS)</v>
      </c>
      <c r="N15" s="433"/>
      <c r="O15" s="433"/>
      <c r="P15" s="433"/>
      <c r="Q15" s="433"/>
      <c r="R15" s="433"/>
      <c r="S15" s="434"/>
    </row>
    <row r="16" spans="1:20" s="75" customFormat="1" ht="13" x14ac:dyDescent="0.35">
      <c r="A16" s="184" t="s">
        <v>306</v>
      </c>
      <c r="B16" s="182" t="s">
        <v>141</v>
      </c>
      <c r="C16" s="172">
        <f>SUM(C17:C19)</f>
        <v>0</v>
      </c>
      <c r="D16" s="172">
        <f t="shared" ref="D16:I16" si="7">SUM(D17:D19)</f>
        <v>0</v>
      </c>
      <c r="E16" s="172">
        <f t="shared" si="7"/>
        <v>0</v>
      </c>
      <c r="F16" s="172">
        <f t="shared" si="7"/>
        <v>0</v>
      </c>
      <c r="G16" s="172">
        <f t="shared" si="7"/>
        <v>0</v>
      </c>
      <c r="H16" s="172">
        <f t="shared" si="7"/>
        <v>0</v>
      </c>
      <c r="I16" s="172">
        <f t="shared" si="7"/>
        <v>0</v>
      </c>
      <c r="J16" s="168"/>
      <c r="K16" s="168"/>
      <c r="L16" s="327"/>
      <c r="M16" s="86" t="str">
        <f t="shared" si="0"/>
        <v xml:space="preserve">Studii </v>
      </c>
      <c r="N16" s="85">
        <f t="shared" ref="N16:R16" si="8">SUM(N17:N19)</f>
        <v>0</v>
      </c>
      <c r="O16" s="85">
        <f t="shared" si="8"/>
        <v>0</v>
      </c>
      <c r="P16" s="85">
        <f t="shared" si="8"/>
        <v>0</v>
      </c>
      <c r="Q16" s="85">
        <f t="shared" si="8"/>
        <v>0</v>
      </c>
      <c r="R16" s="85">
        <f t="shared" si="8"/>
        <v>0</v>
      </c>
      <c r="S16" s="43" t="str">
        <f t="shared" si="2"/>
        <v>OK</v>
      </c>
    </row>
    <row r="17" spans="1:19" s="75" customFormat="1" ht="13" x14ac:dyDescent="0.35">
      <c r="A17" s="184" t="s">
        <v>307</v>
      </c>
      <c r="B17" s="170" t="s">
        <v>171</v>
      </c>
      <c r="C17" s="174">
        <v>0</v>
      </c>
      <c r="D17" s="174">
        <v>0</v>
      </c>
      <c r="E17" s="172">
        <f t="shared" ref="E17:E19" si="9">C17+D17</f>
        <v>0</v>
      </c>
      <c r="F17" s="174">
        <v>0</v>
      </c>
      <c r="G17" s="174">
        <v>0</v>
      </c>
      <c r="H17" s="172">
        <f t="shared" ref="H17:H22" si="10">F17+G17</f>
        <v>0</v>
      </c>
      <c r="I17" s="172">
        <f t="shared" ref="I17:I22" si="11">E17+H17</f>
        <v>0</v>
      </c>
      <c r="J17" s="175" t="s">
        <v>164</v>
      </c>
      <c r="K17" s="175" t="s">
        <v>308</v>
      </c>
      <c r="L17" s="327"/>
      <c r="M17" s="86" t="str">
        <f t="shared" si="0"/>
        <v>Studii de teren</v>
      </c>
      <c r="N17" s="93">
        <v>0</v>
      </c>
      <c r="O17" s="93">
        <v>0</v>
      </c>
      <c r="P17" s="93">
        <v>0</v>
      </c>
      <c r="Q17" s="93">
        <v>0</v>
      </c>
      <c r="R17" s="87">
        <f t="shared" si="1"/>
        <v>0</v>
      </c>
      <c r="S17" s="43" t="str">
        <f t="shared" si="2"/>
        <v>OK</v>
      </c>
    </row>
    <row r="18" spans="1:19" s="75" customFormat="1" ht="24" x14ac:dyDescent="0.35">
      <c r="A18" s="184" t="s">
        <v>169</v>
      </c>
      <c r="B18" s="170" t="s">
        <v>172</v>
      </c>
      <c r="C18" s="174">
        <v>0</v>
      </c>
      <c r="D18" s="174">
        <v>0</v>
      </c>
      <c r="E18" s="172">
        <f t="shared" si="9"/>
        <v>0</v>
      </c>
      <c r="F18" s="174">
        <v>0</v>
      </c>
      <c r="G18" s="174">
        <v>0</v>
      </c>
      <c r="H18" s="172">
        <f t="shared" si="10"/>
        <v>0</v>
      </c>
      <c r="I18" s="172">
        <f t="shared" si="11"/>
        <v>0</v>
      </c>
      <c r="J18" s="175" t="s">
        <v>164</v>
      </c>
      <c r="K18" s="175" t="s">
        <v>309</v>
      </c>
      <c r="L18" s="327"/>
      <c r="M18" s="86" t="str">
        <f t="shared" si="0"/>
        <v>Raport privind impactul asupra mediului</v>
      </c>
      <c r="N18" s="93">
        <v>0</v>
      </c>
      <c r="O18" s="93">
        <v>0</v>
      </c>
      <c r="P18" s="93">
        <v>0</v>
      </c>
      <c r="Q18" s="93">
        <v>0</v>
      </c>
      <c r="R18" s="87">
        <f t="shared" si="1"/>
        <v>0</v>
      </c>
      <c r="S18" s="43" t="str">
        <f t="shared" si="2"/>
        <v>OK</v>
      </c>
    </row>
    <row r="19" spans="1:19" s="75" customFormat="1" ht="19" x14ac:dyDescent="0.35">
      <c r="A19" s="184" t="s">
        <v>170</v>
      </c>
      <c r="B19" s="170" t="s">
        <v>173</v>
      </c>
      <c r="C19" s="174">
        <v>0</v>
      </c>
      <c r="D19" s="174">
        <v>0</v>
      </c>
      <c r="E19" s="172">
        <f t="shared" si="9"/>
        <v>0</v>
      </c>
      <c r="F19" s="174">
        <v>0</v>
      </c>
      <c r="G19" s="174">
        <v>0</v>
      </c>
      <c r="H19" s="172">
        <f t="shared" si="10"/>
        <v>0</v>
      </c>
      <c r="I19" s="172">
        <f t="shared" si="11"/>
        <v>0</v>
      </c>
      <c r="J19" s="175" t="s">
        <v>164</v>
      </c>
      <c r="K19" s="175" t="s">
        <v>310</v>
      </c>
      <c r="L19" s="327"/>
      <c r="M19" s="86" t="str">
        <f t="shared" si="0"/>
        <v>Alte studii specifice</v>
      </c>
      <c r="N19" s="93">
        <v>0</v>
      </c>
      <c r="O19" s="93">
        <v>0</v>
      </c>
      <c r="P19" s="93">
        <v>0</v>
      </c>
      <c r="Q19" s="93">
        <v>0</v>
      </c>
      <c r="R19" s="87">
        <f t="shared" si="1"/>
        <v>0</v>
      </c>
      <c r="S19" s="43" t="str">
        <f t="shared" si="2"/>
        <v>OK</v>
      </c>
    </row>
    <row r="20" spans="1:19" s="75" customFormat="1" ht="38" x14ac:dyDescent="0.35">
      <c r="A20" s="184" t="s">
        <v>311</v>
      </c>
      <c r="B20" s="170" t="s">
        <v>312</v>
      </c>
      <c r="C20" s="174">
        <v>0</v>
      </c>
      <c r="D20" s="174">
        <v>0</v>
      </c>
      <c r="E20" s="172">
        <f>C20+D20</f>
        <v>0</v>
      </c>
      <c r="F20" s="174">
        <v>0</v>
      </c>
      <c r="G20" s="174">
        <v>0</v>
      </c>
      <c r="H20" s="172">
        <f t="shared" si="10"/>
        <v>0</v>
      </c>
      <c r="I20" s="172">
        <f t="shared" si="11"/>
        <v>0</v>
      </c>
      <c r="J20" s="175" t="s">
        <v>164</v>
      </c>
      <c r="K20" s="175" t="s">
        <v>313</v>
      </c>
      <c r="L20" s="327"/>
      <c r="M20" s="86" t="str">
        <f t="shared" si="0"/>
        <v xml:space="preserve">Documentații suport și cheltuieli pentru obţinerea de  avize, acorduri şi autorizaţii </v>
      </c>
      <c r="N20" s="93">
        <v>0</v>
      </c>
      <c r="O20" s="93">
        <v>0</v>
      </c>
      <c r="P20" s="93">
        <v>0</v>
      </c>
      <c r="Q20" s="93">
        <v>0</v>
      </c>
      <c r="R20" s="87">
        <f t="shared" si="1"/>
        <v>0</v>
      </c>
      <c r="S20" s="43" t="str">
        <f t="shared" si="2"/>
        <v>OK</v>
      </c>
    </row>
    <row r="21" spans="1:19" s="75" customFormat="1" ht="13" x14ac:dyDescent="0.35">
      <c r="A21" s="184" t="s">
        <v>314</v>
      </c>
      <c r="B21" s="170" t="s">
        <v>174</v>
      </c>
      <c r="C21" s="174">
        <v>0</v>
      </c>
      <c r="D21" s="174">
        <v>0</v>
      </c>
      <c r="E21" s="172">
        <f>C21+D21</f>
        <v>0</v>
      </c>
      <c r="F21" s="174">
        <v>0</v>
      </c>
      <c r="G21" s="174">
        <v>0</v>
      </c>
      <c r="H21" s="172">
        <f t="shared" si="10"/>
        <v>0</v>
      </c>
      <c r="I21" s="172">
        <f t="shared" si="11"/>
        <v>0</v>
      </c>
      <c r="J21" s="175" t="s">
        <v>164</v>
      </c>
      <c r="K21" s="175" t="s">
        <v>315</v>
      </c>
      <c r="L21" s="327"/>
      <c r="M21" s="86" t="str">
        <f t="shared" si="0"/>
        <v xml:space="preserve">Expertizare tehnică </v>
      </c>
      <c r="N21" s="93">
        <v>0</v>
      </c>
      <c r="O21" s="93">
        <v>0</v>
      </c>
      <c r="P21" s="93">
        <v>0</v>
      </c>
      <c r="Q21" s="93">
        <v>0</v>
      </c>
      <c r="R21" s="87">
        <f t="shared" si="1"/>
        <v>0</v>
      </c>
      <c r="S21" s="43" t="str">
        <f t="shared" si="2"/>
        <v>OK</v>
      </c>
    </row>
    <row r="22" spans="1:19" s="75" customFormat="1" ht="47.5" x14ac:dyDescent="0.35">
      <c r="A22" s="184" t="s">
        <v>316</v>
      </c>
      <c r="B22" s="170" t="s">
        <v>317</v>
      </c>
      <c r="C22" s="174">
        <v>0</v>
      </c>
      <c r="D22" s="174">
        <v>0</v>
      </c>
      <c r="E22" s="172">
        <f>C22+D22</f>
        <v>0</v>
      </c>
      <c r="F22" s="174">
        <v>0</v>
      </c>
      <c r="G22" s="174">
        <v>0</v>
      </c>
      <c r="H22" s="172">
        <f t="shared" si="10"/>
        <v>0</v>
      </c>
      <c r="I22" s="172">
        <f t="shared" si="11"/>
        <v>0</v>
      </c>
      <c r="J22" s="175" t="s">
        <v>164</v>
      </c>
      <c r="K22" s="175" t="s">
        <v>318</v>
      </c>
      <c r="L22" s="327"/>
      <c r="M22" s="86" t="str">
        <f t="shared" si="0"/>
        <v xml:space="preserve">Certificarea performanţei energetice şi auditul energetic al clădirilor, auditul de siguranţă rutieră </v>
      </c>
      <c r="N22" s="93">
        <v>0</v>
      </c>
      <c r="O22" s="93">
        <v>0</v>
      </c>
      <c r="P22" s="93">
        <v>0</v>
      </c>
      <c r="Q22" s="93">
        <v>0</v>
      </c>
      <c r="R22" s="87">
        <f t="shared" si="1"/>
        <v>0</v>
      </c>
      <c r="S22" s="43" t="str">
        <f t="shared" si="2"/>
        <v>OK</v>
      </c>
    </row>
    <row r="23" spans="1:19" s="75" customFormat="1" ht="13" x14ac:dyDescent="0.35">
      <c r="A23" s="184" t="s">
        <v>319</v>
      </c>
      <c r="B23" s="170" t="s">
        <v>320</v>
      </c>
      <c r="C23" s="172">
        <f>SUM(C24:C29)</f>
        <v>0</v>
      </c>
      <c r="D23" s="172">
        <f t="shared" ref="D23:I23" si="12">SUM(D24:D29)</f>
        <v>0</v>
      </c>
      <c r="E23" s="172">
        <f>SUM(E24:E29)</f>
        <v>0</v>
      </c>
      <c r="F23" s="172">
        <f t="shared" si="12"/>
        <v>0</v>
      </c>
      <c r="G23" s="172">
        <f t="shared" si="12"/>
        <v>0</v>
      </c>
      <c r="H23" s="172">
        <f t="shared" si="12"/>
        <v>0</v>
      </c>
      <c r="I23" s="172">
        <f t="shared" si="12"/>
        <v>0</v>
      </c>
      <c r="J23" s="175"/>
      <c r="K23" s="175"/>
      <c r="L23" s="327"/>
      <c r="M23" s="86" t="str">
        <f t="shared" si="0"/>
        <v xml:space="preserve">Proiectare </v>
      </c>
      <c r="N23" s="81">
        <f t="shared" ref="N23:R23" si="13">SUM(N24:N29)</f>
        <v>0</v>
      </c>
      <c r="O23" s="81">
        <f t="shared" si="13"/>
        <v>0</v>
      </c>
      <c r="P23" s="81">
        <f t="shared" si="13"/>
        <v>0</v>
      </c>
      <c r="Q23" s="81">
        <f t="shared" si="13"/>
        <v>0</v>
      </c>
      <c r="R23" s="87">
        <f t="shared" si="13"/>
        <v>0</v>
      </c>
      <c r="S23" s="43" t="str">
        <f t="shared" si="2"/>
        <v>OK</v>
      </c>
    </row>
    <row r="24" spans="1:19" s="97" customFormat="1" ht="23.4" customHeight="1" x14ac:dyDescent="0.35">
      <c r="A24" s="184" t="s">
        <v>321</v>
      </c>
      <c r="B24" s="170" t="s">
        <v>175</v>
      </c>
      <c r="C24" s="174">
        <v>0</v>
      </c>
      <c r="D24" s="174">
        <v>0</v>
      </c>
      <c r="E24" s="172">
        <f t="shared" ref="E24:E30" si="14">C24+D24</f>
        <v>0</v>
      </c>
      <c r="F24" s="174">
        <v>0</v>
      </c>
      <c r="G24" s="174">
        <v>0</v>
      </c>
      <c r="H24" s="172">
        <f t="shared" ref="H24:H30" si="15">F24+G24</f>
        <v>0</v>
      </c>
      <c r="I24" s="172">
        <f t="shared" ref="I24:I30" si="16">E24+H24</f>
        <v>0</v>
      </c>
      <c r="J24" s="185" t="s">
        <v>164</v>
      </c>
      <c r="K24" s="185" t="s">
        <v>322</v>
      </c>
      <c r="L24" s="327"/>
      <c r="M24" s="86" t="str">
        <f t="shared" si="0"/>
        <v xml:space="preserve">Temă de proiectare                 </v>
      </c>
      <c r="N24" s="94">
        <v>0</v>
      </c>
      <c r="O24" s="94">
        <v>0</v>
      </c>
      <c r="P24" s="94">
        <v>0</v>
      </c>
      <c r="Q24" s="94">
        <v>0</v>
      </c>
      <c r="R24" s="95">
        <f t="shared" si="1"/>
        <v>0</v>
      </c>
      <c r="S24" s="96" t="str">
        <f t="shared" si="2"/>
        <v>OK</v>
      </c>
    </row>
    <row r="25" spans="1:19" s="97" customFormat="1" ht="22.75" customHeight="1" x14ac:dyDescent="0.35">
      <c r="A25" s="184" t="s">
        <v>323</v>
      </c>
      <c r="B25" s="170" t="s">
        <v>176</v>
      </c>
      <c r="C25" s="174">
        <v>0</v>
      </c>
      <c r="D25" s="174">
        <v>0</v>
      </c>
      <c r="E25" s="172">
        <f t="shared" si="14"/>
        <v>0</v>
      </c>
      <c r="F25" s="174">
        <v>0</v>
      </c>
      <c r="G25" s="174">
        <v>0</v>
      </c>
      <c r="H25" s="172">
        <f t="shared" si="15"/>
        <v>0</v>
      </c>
      <c r="I25" s="172">
        <f t="shared" si="16"/>
        <v>0</v>
      </c>
      <c r="J25" s="185" t="s">
        <v>164</v>
      </c>
      <c r="K25" s="185" t="s">
        <v>324</v>
      </c>
      <c r="L25" s="327"/>
      <c r="M25" s="86" t="str">
        <f t="shared" si="0"/>
        <v>Studiu de prefezabilitate</v>
      </c>
      <c r="N25" s="94">
        <v>0</v>
      </c>
      <c r="O25" s="98">
        <v>0</v>
      </c>
      <c r="P25" s="98">
        <v>0</v>
      </c>
      <c r="Q25" s="98">
        <v>0</v>
      </c>
      <c r="R25" s="95">
        <f t="shared" si="1"/>
        <v>0</v>
      </c>
      <c r="S25" s="96" t="str">
        <f t="shared" si="2"/>
        <v>OK</v>
      </c>
    </row>
    <row r="26" spans="1:19" s="97" customFormat="1" ht="42" x14ac:dyDescent="0.35">
      <c r="A26" s="184" t="s">
        <v>325</v>
      </c>
      <c r="B26" s="170" t="s">
        <v>177</v>
      </c>
      <c r="C26" s="174">
        <v>0</v>
      </c>
      <c r="D26" s="174">
        <v>0</v>
      </c>
      <c r="E26" s="172">
        <f t="shared" si="14"/>
        <v>0</v>
      </c>
      <c r="F26" s="174">
        <v>0</v>
      </c>
      <c r="G26" s="174">
        <v>0</v>
      </c>
      <c r="H26" s="172">
        <f t="shared" si="15"/>
        <v>0</v>
      </c>
      <c r="I26" s="172">
        <f t="shared" si="16"/>
        <v>0</v>
      </c>
      <c r="J26" s="185" t="s">
        <v>164</v>
      </c>
      <c r="K26" s="185" t="s">
        <v>326</v>
      </c>
      <c r="L26" s="327"/>
      <c r="M26" s="86" t="str">
        <f t="shared" si="0"/>
        <v xml:space="preserve">Studiu de fezabilitate/documentaţie de avizare a lucrărilor de intervenţii şi deviz general                             </v>
      </c>
      <c r="N26" s="94">
        <v>0</v>
      </c>
      <c r="O26" s="98">
        <v>0</v>
      </c>
      <c r="P26" s="98">
        <v>0</v>
      </c>
      <c r="Q26" s="98">
        <v>0</v>
      </c>
      <c r="R26" s="95">
        <f t="shared" si="1"/>
        <v>0</v>
      </c>
      <c r="S26" s="96" t="str">
        <f t="shared" si="2"/>
        <v>OK</v>
      </c>
    </row>
    <row r="27" spans="1:19" s="97" customFormat="1" ht="47.5" x14ac:dyDescent="0.35">
      <c r="A27" s="184" t="s">
        <v>327</v>
      </c>
      <c r="B27" s="170" t="s">
        <v>178</v>
      </c>
      <c r="C27" s="174">
        <v>0</v>
      </c>
      <c r="D27" s="174">
        <v>0</v>
      </c>
      <c r="E27" s="172">
        <f t="shared" si="14"/>
        <v>0</v>
      </c>
      <c r="F27" s="174">
        <v>0</v>
      </c>
      <c r="G27" s="174">
        <v>0</v>
      </c>
      <c r="H27" s="172">
        <f t="shared" si="15"/>
        <v>0</v>
      </c>
      <c r="I27" s="172">
        <f t="shared" si="16"/>
        <v>0</v>
      </c>
      <c r="J27" s="185" t="s">
        <v>164</v>
      </c>
      <c r="K27" s="185" t="s">
        <v>328</v>
      </c>
      <c r="L27" s="327"/>
      <c r="M27" s="86" t="str">
        <f t="shared" si="0"/>
        <v>Documentaţiile tehnice necesare în vederea obţinerii avizelor/acordurilor/   autorizaţiilor</v>
      </c>
      <c r="N27" s="94">
        <v>0</v>
      </c>
      <c r="O27" s="98">
        <v>0</v>
      </c>
      <c r="P27" s="98">
        <v>0</v>
      </c>
      <c r="Q27" s="98">
        <v>0</v>
      </c>
      <c r="R27" s="95">
        <f t="shared" si="1"/>
        <v>0</v>
      </c>
      <c r="S27" s="96" t="str">
        <f t="shared" si="2"/>
        <v>OK</v>
      </c>
    </row>
    <row r="28" spans="1:19" s="97" customFormat="1" ht="36" x14ac:dyDescent="0.35">
      <c r="A28" s="184" t="s">
        <v>329</v>
      </c>
      <c r="B28" s="170" t="s">
        <v>179</v>
      </c>
      <c r="C28" s="174">
        <v>0</v>
      </c>
      <c r="D28" s="174">
        <v>0</v>
      </c>
      <c r="E28" s="172">
        <f t="shared" si="14"/>
        <v>0</v>
      </c>
      <c r="F28" s="174">
        <v>0</v>
      </c>
      <c r="G28" s="174">
        <v>0</v>
      </c>
      <c r="H28" s="172">
        <f t="shared" si="15"/>
        <v>0</v>
      </c>
      <c r="I28" s="172">
        <f t="shared" si="16"/>
        <v>0</v>
      </c>
      <c r="J28" s="185" t="s">
        <v>164</v>
      </c>
      <c r="K28" s="185" t="s">
        <v>330</v>
      </c>
      <c r="L28" s="327"/>
      <c r="M28" s="86" t="str">
        <f t="shared" si="0"/>
        <v>Verificarea tehnică de calitate a  proiectului tehnic şi a detaliilor de     execuţie</v>
      </c>
      <c r="N28" s="94">
        <v>0</v>
      </c>
      <c r="O28" s="98">
        <v>0</v>
      </c>
      <c r="P28" s="98">
        <v>0</v>
      </c>
      <c r="Q28" s="98">
        <v>0</v>
      </c>
      <c r="R28" s="95">
        <f t="shared" si="1"/>
        <v>0</v>
      </c>
      <c r="S28" s="96" t="str">
        <f t="shared" si="2"/>
        <v>OK</v>
      </c>
    </row>
    <row r="29" spans="1:19" s="97" customFormat="1" ht="24.65" customHeight="1" x14ac:dyDescent="0.35">
      <c r="A29" s="184" t="s">
        <v>331</v>
      </c>
      <c r="B29" s="170" t="s">
        <v>180</v>
      </c>
      <c r="C29" s="174">
        <v>0</v>
      </c>
      <c r="D29" s="174">
        <v>0</v>
      </c>
      <c r="E29" s="172">
        <f t="shared" si="14"/>
        <v>0</v>
      </c>
      <c r="F29" s="174">
        <v>0</v>
      </c>
      <c r="G29" s="174">
        <v>0</v>
      </c>
      <c r="H29" s="172">
        <f t="shared" si="15"/>
        <v>0</v>
      </c>
      <c r="I29" s="172">
        <f t="shared" si="16"/>
        <v>0</v>
      </c>
      <c r="J29" s="185" t="s">
        <v>164</v>
      </c>
      <c r="K29" s="185" t="s">
        <v>332</v>
      </c>
      <c r="L29" s="327"/>
      <c r="M29" s="86" t="str">
        <f t="shared" si="0"/>
        <v xml:space="preserve">Proiect tehnic şi detalii de  execuţie     </v>
      </c>
      <c r="N29" s="94">
        <v>0</v>
      </c>
      <c r="O29" s="98">
        <v>0</v>
      </c>
      <c r="P29" s="98">
        <v>0</v>
      </c>
      <c r="Q29" s="98">
        <v>0</v>
      </c>
      <c r="R29" s="95">
        <f t="shared" si="1"/>
        <v>0</v>
      </c>
      <c r="S29" s="96" t="str">
        <f t="shared" si="2"/>
        <v>OK</v>
      </c>
    </row>
    <row r="30" spans="1:19" s="97" customFormat="1" ht="30" customHeight="1" x14ac:dyDescent="0.35">
      <c r="A30" s="184" t="s">
        <v>333</v>
      </c>
      <c r="B30" s="170" t="s">
        <v>334</v>
      </c>
      <c r="C30" s="174">
        <v>0</v>
      </c>
      <c r="D30" s="174">
        <v>0</v>
      </c>
      <c r="E30" s="172">
        <f t="shared" si="14"/>
        <v>0</v>
      </c>
      <c r="F30" s="174">
        <v>0</v>
      </c>
      <c r="G30" s="174">
        <v>0</v>
      </c>
      <c r="H30" s="172">
        <f t="shared" si="15"/>
        <v>0</v>
      </c>
      <c r="I30" s="172">
        <f t="shared" si="16"/>
        <v>0</v>
      </c>
      <c r="J30" s="185" t="s">
        <v>164</v>
      </c>
      <c r="K30" s="185" t="s">
        <v>469</v>
      </c>
      <c r="L30" s="327"/>
      <c r="M30" s="86" t="str">
        <f t="shared" si="0"/>
        <v xml:space="preserve">Organizarea procedurilor de achiziţie     </v>
      </c>
      <c r="N30" s="94">
        <v>0</v>
      </c>
      <c r="O30" s="98">
        <v>0</v>
      </c>
      <c r="P30" s="98">
        <v>0</v>
      </c>
      <c r="Q30" s="98">
        <v>0</v>
      </c>
      <c r="R30" s="95">
        <f t="shared" si="1"/>
        <v>0</v>
      </c>
      <c r="S30" s="96" t="str">
        <f t="shared" si="2"/>
        <v>OK</v>
      </c>
    </row>
    <row r="31" spans="1:19" s="97" customFormat="1" ht="17" customHeight="1" x14ac:dyDescent="0.35">
      <c r="A31" s="184" t="s">
        <v>335</v>
      </c>
      <c r="B31" s="170" t="s">
        <v>336</v>
      </c>
      <c r="C31" s="172">
        <f>C32+C36</f>
        <v>0</v>
      </c>
      <c r="D31" s="172">
        <f t="shared" ref="D31:I31" si="17">D32+D36</f>
        <v>0</v>
      </c>
      <c r="E31" s="172">
        <f t="shared" si="17"/>
        <v>0</v>
      </c>
      <c r="F31" s="172">
        <f t="shared" si="17"/>
        <v>0</v>
      </c>
      <c r="G31" s="172">
        <f t="shared" si="17"/>
        <v>0</v>
      </c>
      <c r="H31" s="172">
        <f t="shared" si="17"/>
        <v>0</v>
      </c>
      <c r="I31" s="172">
        <f t="shared" si="17"/>
        <v>0</v>
      </c>
      <c r="J31" s="185"/>
      <c r="K31" s="185"/>
      <c r="L31" s="327"/>
      <c r="M31" s="86" t="str">
        <f t="shared" si="0"/>
        <v>Consultanţă</v>
      </c>
      <c r="N31" s="85">
        <f>N32+N36</f>
        <v>0</v>
      </c>
      <c r="O31" s="85">
        <f>O32+O36</f>
        <v>0</v>
      </c>
      <c r="P31" s="85">
        <f>P32+P36</f>
        <v>0</v>
      </c>
      <c r="Q31" s="85">
        <f>Q32+Q36</f>
        <v>0</v>
      </c>
      <c r="R31" s="85">
        <f>R32+R36</f>
        <v>0</v>
      </c>
      <c r="S31" s="96" t="str">
        <f t="shared" si="2"/>
        <v>OK</v>
      </c>
    </row>
    <row r="32" spans="1:19" s="97" customFormat="1" ht="29" customHeight="1" x14ac:dyDescent="0.35">
      <c r="A32" s="184" t="s">
        <v>337</v>
      </c>
      <c r="B32" s="170" t="s">
        <v>181</v>
      </c>
      <c r="C32" s="171">
        <f>C33+C34+C35</f>
        <v>0</v>
      </c>
      <c r="D32" s="171">
        <f t="shared" ref="D32:I32" si="18">D33+D34+D35</f>
        <v>0</v>
      </c>
      <c r="E32" s="171">
        <f t="shared" si="18"/>
        <v>0</v>
      </c>
      <c r="F32" s="171">
        <f t="shared" si="18"/>
        <v>0</v>
      </c>
      <c r="G32" s="171">
        <f t="shared" si="18"/>
        <v>0</v>
      </c>
      <c r="H32" s="171">
        <f t="shared" si="18"/>
        <v>0</v>
      </c>
      <c r="I32" s="171">
        <f t="shared" si="18"/>
        <v>0</v>
      </c>
      <c r="J32" s="185"/>
      <c r="K32" s="185"/>
      <c r="L32" s="327"/>
      <c r="M32" s="86" t="str">
        <f t="shared" si="0"/>
        <v>Managementul de proiect pentru obiectivul de investiţii</v>
      </c>
      <c r="N32" s="84">
        <f t="shared" ref="N32:R32" si="19">N33+N34</f>
        <v>0</v>
      </c>
      <c r="O32" s="84">
        <f t="shared" si="19"/>
        <v>0</v>
      </c>
      <c r="P32" s="84">
        <f t="shared" si="19"/>
        <v>0</v>
      </c>
      <c r="Q32" s="84">
        <f t="shared" si="19"/>
        <v>0</v>
      </c>
      <c r="R32" s="84">
        <f t="shared" si="19"/>
        <v>0</v>
      </c>
      <c r="S32" s="96" t="str">
        <f t="shared" si="2"/>
        <v>OK</v>
      </c>
    </row>
    <row r="33" spans="1:19" s="97" customFormat="1" ht="40.25" customHeight="1" x14ac:dyDescent="0.35">
      <c r="A33" s="184" t="s">
        <v>338</v>
      </c>
      <c r="B33" s="170" t="s">
        <v>182</v>
      </c>
      <c r="C33" s="174">
        <v>0</v>
      </c>
      <c r="D33" s="174">
        <v>0</v>
      </c>
      <c r="E33" s="172">
        <f>C33+D33</f>
        <v>0</v>
      </c>
      <c r="F33" s="174">
        <v>0</v>
      </c>
      <c r="G33" s="174">
        <v>0</v>
      </c>
      <c r="H33" s="172">
        <f>F33+G33</f>
        <v>0</v>
      </c>
      <c r="I33" s="172">
        <f>E33+H33</f>
        <v>0</v>
      </c>
      <c r="J33" s="185" t="s">
        <v>164</v>
      </c>
      <c r="K33" s="185" t="s">
        <v>470</v>
      </c>
      <c r="L33" s="327"/>
      <c r="M33" s="86" t="str">
        <f t="shared" si="0"/>
        <v xml:space="preserve">Servicii de consultanță la elaborarea cererii de finanțare </v>
      </c>
      <c r="N33" s="98">
        <v>0</v>
      </c>
      <c r="O33" s="98">
        <v>0</v>
      </c>
      <c r="P33" s="98">
        <v>0</v>
      </c>
      <c r="Q33" s="98">
        <v>0</v>
      </c>
      <c r="R33" s="95">
        <f t="shared" si="1"/>
        <v>0</v>
      </c>
      <c r="S33" s="96" t="str">
        <f t="shared" si="2"/>
        <v>OK</v>
      </c>
    </row>
    <row r="34" spans="1:19" s="97" customFormat="1" ht="38.4" customHeight="1" x14ac:dyDescent="0.35">
      <c r="A34" s="184" t="s">
        <v>339</v>
      </c>
      <c r="B34" s="170" t="s">
        <v>183</v>
      </c>
      <c r="C34" s="174">
        <v>0</v>
      </c>
      <c r="D34" s="174">
        <v>0</v>
      </c>
      <c r="E34" s="172">
        <f t="shared" ref="E34:E35" si="20">C34+D34</f>
        <v>0</v>
      </c>
      <c r="F34" s="174">
        <v>0</v>
      </c>
      <c r="G34" s="174">
        <v>0</v>
      </c>
      <c r="H34" s="172">
        <f t="shared" ref="H34:H35" si="21">F34+G34</f>
        <v>0</v>
      </c>
      <c r="I34" s="172">
        <f t="shared" ref="I34:I35" si="22">E34+H34</f>
        <v>0</v>
      </c>
      <c r="J34" s="185" t="s">
        <v>164</v>
      </c>
      <c r="K34" s="185" t="s">
        <v>470</v>
      </c>
      <c r="L34" s="330"/>
      <c r="M34" s="86" t="str">
        <f t="shared" si="0"/>
        <v xml:space="preserve">Servicii de consultanță în domeniul managementului de proiect </v>
      </c>
      <c r="N34" s="98">
        <v>0</v>
      </c>
      <c r="O34" s="98">
        <v>0</v>
      </c>
      <c r="P34" s="98">
        <v>0</v>
      </c>
      <c r="Q34" s="98">
        <v>0</v>
      </c>
      <c r="R34" s="95">
        <f t="shared" si="1"/>
        <v>0</v>
      </c>
      <c r="S34" s="96" t="str">
        <f t="shared" si="2"/>
        <v>OK</v>
      </c>
    </row>
    <row r="35" spans="1:19" s="97" customFormat="1" ht="38.4" customHeight="1" x14ac:dyDescent="0.35">
      <c r="A35" s="184" t="s">
        <v>510</v>
      </c>
      <c r="B35" s="170" t="s">
        <v>509</v>
      </c>
      <c r="C35" s="174">
        <v>0</v>
      </c>
      <c r="D35" s="174">
        <v>0</v>
      </c>
      <c r="E35" s="172">
        <f t="shared" si="20"/>
        <v>0</v>
      </c>
      <c r="F35" s="174">
        <v>0</v>
      </c>
      <c r="G35" s="174">
        <v>0</v>
      </c>
      <c r="H35" s="172">
        <f t="shared" si="21"/>
        <v>0</v>
      </c>
      <c r="I35" s="172">
        <f t="shared" si="22"/>
        <v>0</v>
      </c>
      <c r="J35" s="185" t="s">
        <v>164</v>
      </c>
      <c r="K35" s="185" t="s">
        <v>511</v>
      </c>
      <c r="L35" s="330"/>
      <c r="M35" s="86"/>
      <c r="N35" s="98"/>
      <c r="O35" s="98"/>
      <c r="P35" s="98"/>
      <c r="Q35" s="98"/>
      <c r="R35" s="95"/>
      <c r="S35" s="96"/>
    </row>
    <row r="36" spans="1:19" s="97" customFormat="1" ht="13" x14ac:dyDescent="0.35">
      <c r="A36" s="184" t="s">
        <v>340</v>
      </c>
      <c r="B36" s="170" t="s">
        <v>138</v>
      </c>
      <c r="C36" s="174">
        <v>0</v>
      </c>
      <c r="D36" s="174">
        <v>0</v>
      </c>
      <c r="E36" s="172">
        <f>C36+D36</f>
        <v>0</v>
      </c>
      <c r="F36" s="174">
        <v>0</v>
      </c>
      <c r="G36" s="174">
        <v>0</v>
      </c>
      <c r="H36" s="172">
        <f>F36+G36</f>
        <v>0</v>
      </c>
      <c r="I36" s="172">
        <f>E36+H36</f>
        <v>0</v>
      </c>
      <c r="J36" s="185" t="s">
        <v>164</v>
      </c>
      <c r="K36" s="185" t="s">
        <v>471</v>
      </c>
      <c r="L36" s="330"/>
      <c r="M36" s="86" t="str">
        <f t="shared" si="0"/>
        <v>Auditul financiar</v>
      </c>
      <c r="N36" s="98">
        <v>0</v>
      </c>
      <c r="O36" s="98">
        <v>0</v>
      </c>
      <c r="P36" s="98">
        <v>0</v>
      </c>
      <c r="Q36" s="98">
        <v>0</v>
      </c>
      <c r="R36" s="95">
        <f t="shared" si="1"/>
        <v>0</v>
      </c>
      <c r="S36" s="96" t="str">
        <f t="shared" si="2"/>
        <v>OK</v>
      </c>
    </row>
    <row r="37" spans="1:19" s="75" customFormat="1" ht="17.399999999999999" customHeight="1" x14ac:dyDescent="0.35">
      <c r="A37" s="186" t="s">
        <v>137</v>
      </c>
      <c r="B37" s="170" t="s">
        <v>341</v>
      </c>
      <c r="C37" s="187">
        <f>C38+C41+C42</f>
        <v>0</v>
      </c>
      <c r="D37" s="187">
        <f t="shared" ref="D37:I37" si="23">D38+D41+D42</f>
        <v>0</v>
      </c>
      <c r="E37" s="187">
        <f t="shared" si="23"/>
        <v>0</v>
      </c>
      <c r="F37" s="187">
        <f t="shared" si="23"/>
        <v>0</v>
      </c>
      <c r="G37" s="187">
        <f t="shared" si="23"/>
        <v>0</v>
      </c>
      <c r="H37" s="187">
        <f t="shared" si="23"/>
        <v>0</v>
      </c>
      <c r="I37" s="187">
        <f t="shared" si="23"/>
        <v>0</v>
      </c>
      <c r="J37" s="168"/>
      <c r="K37" s="168"/>
      <c r="L37" s="325"/>
      <c r="M37" s="86" t="str">
        <f t="shared" si="0"/>
        <v>Asistență tehnică</v>
      </c>
      <c r="N37" s="100">
        <f>N38+N41+N42</f>
        <v>0</v>
      </c>
      <c r="O37" s="100">
        <f t="shared" ref="O37:R37" si="24">O38+O41+O42</f>
        <v>0</v>
      </c>
      <c r="P37" s="100">
        <f t="shared" si="24"/>
        <v>0</v>
      </c>
      <c r="Q37" s="100">
        <f t="shared" si="24"/>
        <v>0</v>
      </c>
      <c r="R37" s="100">
        <f t="shared" si="24"/>
        <v>0</v>
      </c>
      <c r="S37" s="43" t="str">
        <f t="shared" si="2"/>
        <v>OK</v>
      </c>
    </row>
    <row r="38" spans="1:19" s="97" customFormat="1" ht="29.4" customHeight="1" x14ac:dyDescent="0.35">
      <c r="A38" s="188" t="s">
        <v>342</v>
      </c>
      <c r="B38" s="170" t="s">
        <v>185</v>
      </c>
      <c r="C38" s="189">
        <f>C39+C40</f>
        <v>0</v>
      </c>
      <c r="D38" s="189">
        <f t="shared" ref="D38:I38" si="25">D39+D40</f>
        <v>0</v>
      </c>
      <c r="E38" s="189">
        <f t="shared" si="25"/>
        <v>0</v>
      </c>
      <c r="F38" s="189">
        <f t="shared" si="25"/>
        <v>0</v>
      </c>
      <c r="G38" s="189">
        <f t="shared" si="25"/>
        <v>0</v>
      </c>
      <c r="H38" s="189">
        <f t="shared" si="25"/>
        <v>0</v>
      </c>
      <c r="I38" s="189">
        <f t="shared" si="25"/>
        <v>0</v>
      </c>
      <c r="J38" s="190"/>
      <c r="K38" s="190"/>
      <c r="L38" s="325"/>
      <c r="M38" s="86" t="str">
        <f t="shared" si="0"/>
        <v xml:space="preserve">Asistenţă tehnică din partea proiectantului </v>
      </c>
      <c r="N38" s="101">
        <f>N39+N40</f>
        <v>0</v>
      </c>
      <c r="O38" s="101">
        <f t="shared" ref="O38:R38" si="26">O39+O40</f>
        <v>0</v>
      </c>
      <c r="P38" s="101">
        <f t="shared" si="26"/>
        <v>0</v>
      </c>
      <c r="Q38" s="101">
        <f t="shared" si="26"/>
        <v>0</v>
      </c>
      <c r="R38" s="101">
        <f t="shared" si="26"/>
        <v>0</v>
      </c>
      <c r="S38" s="96" t="str">
        <f t="shared" si="2"/>
        <v>OK</v>
      </c>
    </row>
    <row r="39" spans="1:19" s="97" customFormat="1" ht="29.4" customHeight="1" x14ac:dyDescent="0.35">
      <c r="A39" s="188" t="s">
        <v>343</v>
      </c>
      <c r="B39" s="170" t="s">
        <v>344</v>
      </c>
      <c r="C39" s="174">
        <v>0</v>
      </c>
      <c r="D39" s="174">
        <v>0</v>
      </c>
      <c r="E39" s="172">
        <f>C39+D39</f>
        <v>0</v>
      </c>
      <c r="F39" s="174">
        <v>0</v>
      </c>
      <c r="G39" s="174">
        <v>0</v>
      </c>
      <c r="H39" s="172">
        <f>F39+G39</f>
        <v>0</v>
      </c>
      <c r="I39" s="172">
        <f>E39+H39</f>
        <v>0</v>
      </c>
      <c r="J39" s="185" t="s">
        <v>164</v>
      </c>
      <c r="K39" s="185" t="s">
        <v>345</v>
      </c>
      <c r="L39" s="325"/>
      <c r="M39" s="86" t="str">
        <f t="shared" si="0"/>
        <v xml:space="preserve"> pe perioada de execuţie a lucrărilor </v>
      </c>
      <c r="N39" s="98">
        <v>0</v>
      </c>
      <c r="O39" s="98">
        <v>0</v>
      </c>
      <c r="P39" s="98">
        <v>0</v>
      </c>
      <c r="Q39" s="98">
        <v>0</v>
      </c>
      <c r="R39" s="95">
        <f t="shared" si="1"/>
        <v>0</v>
      </c>
      <c r="S39" s="96" t="str">
        <f t="shared" si="2"/>
        <v>OK</v>
      </c>
    </row>
    <row r="40" spans="1:19" s="97" customFormat="1" ht="60" x14ac:dyDescent="0.35">
      <c r="A40" s="188" t="s">
        <v>184</v>
      </c>
      <c r="B40" s="170" t="s">
        <v>346</v>
      </c>
      <c r="C40" s="174">
        <v>0</v>
      </c>
      <c r="D40" s="174">
        <v>0</v>
      </c>
      <c r="E40" s="172">
        <f>C40+D40</f>
        <v>0</v>
      </c>
      <c r="F40" s="174">
        <v>0</v>
      </c>
      <c r="G40" s="174">
        <v>0</v>
      </c>
      <c r="H40" s="172">
        <f>F40+G40</f>
        <v>0</v>
      </c>
      <c r="I40" s="172">
        <f>E40+H40</f>
        <v>0</v>
      </c>
      <c r="J40" s="185" t="s">
        <v>164</v>
      </c>
      <c r="K40" s="185" t="s">
        <v>345</v>
      </c>
      <c r="L40" s="325"/>
      <c r="M40" s="86" t="str">
        <f t="shared" si="0"/>
        <v xml:space="preserve"> pentru participarea proiectantului la fazele incluse în programul de control al lucrărilor de execuţie, avizat de către Inspectoratul de Stat în Construcţii </v>
      </c>
      <c r="N40" s="98">
        <v>0</v>
      </c>
      <c r="O40" s="98">
        <v>0</v>
      </c>
      <c r="P40" s="98">
        <v>0</v>
      </c>
      <c r="Q40" s="98">
        <v>0</v>
      </c>
      <c r="R40" s="95">
        <f t="shared" si="1"/>
        <v>0</v>
      </c>
      <c r="S40" s="96" t="str">
        <f t="shared" si="2"/>
        <v>OK</v>
      </c>
    </row>
    <row r="41" spans="1:19" s="97" customFormat="1" ht="19" x14ac:dyDescent="0.35">
      <c r="A41" s="188" t="s">
        <v>347</v>
      </c>
      <c r="B41" s="170" t="s">
        <v>186</v>
      </c>
      <c r="C41" s="174">
        <v>0</v>
      </c>
      <c r="D41" s="174">
        <v>0</v>
      </c>
      <c r="E41" s="172">
        <f>C41+D41</f>
        <v>0</v>
      </c>
      <c r="F41" s="174">
        <v>0</v>
      </c>
      <c r="G41" s="174">
        <v>0</v>
      </c>
      <c r="H41" s="172">
        <f>F41+G41</f>
        <v>0</v>
      </c>
      <c r="I41" s="172">
        <f>E41+H41</f>
        <v>0</v>
      </c>
      <c r="J41" s="185" t="s">
        <v>164</v>
      </c>
      <c r="K41" s="185" t="s">
        <v>348</v>
      </c>
      <c r="L41" s="331"/>
      <c r="M41" s="86" t="str">
        <f t="shared" si="0"/>
        <v>Dirigenţie de şantier</v>
      </c>
      <c r="N41" s="98">
        <v>0</v>
      </c>
      <c r="O41" s="98">
        <v>0</v>
      </c>
      <c r="P41" s="98">
        <v>0</v>
      </c>
      <c r="Q41" s="98">
        <v>0</v>
      </c>
      <c r="R41" s="95">
        <f t="shared" si="1"/>
        <v>0</v>
      </c>
      <c r="S41" s="96" t="str">
        <f t="shared" si="2"/>
        <v>OK</v>
      </c>
    </row>
    <row r="42" spans="1:19" s="97" customFormat="1" ht="60" x14ac:dyDescent="0.35">
      <c r="A42" s="188" t="s">
        <v>349</v>
      </c>
      <c r="B42" s="170" t="s">
        <v>350</v>
      </c>
      <c r="C42" s="174">
        <v>0</v>
      </c>
      <c r="D42" s="174">
        <v>0</v>
      </c>
      <c r="E42" s="172">
        <f>C42+D42</f>
        <v>0</v>
      </c>
      <c r="F42" s="174">
        <v>0</v>
      </c>
      <c r="G42" s="174">
        <v>0</v>
      </c>
      <c r="H42" s="172">
        <f>F42+G42</f>
        <v>0</v>
      </c>
      <c r="I42" s="172">
        <f>E42+H42</f>
        <v>0</v>
      </c>
      <c r="J42" s="185" t="s">
        <v>164</v>
      </c>
      <c r="K42" s="185" t="s">
        <v>351</v>
      </c>
      <c r="L42" s="331"/>
      <c r="M42" s="86" t="str">
        <f t="shared" si="0"/>
        <v xml:space="preserve">Coordonator în materie de securitate şi sănătate - conform  Hotărârii Guvernului nr. 300/2006, cu modificările şi completările  ulterioare    </v>
      </c>
      <c r="N42" s="98">
        <v>0</v>
      </c>
      <c r="O42" s="98">
        <v>0</v>
      </c>
      <c r="P42" s="98">
        <v>0</v>
      </c>
      <c r="Q42" s="98">
        <v>0</v>
      </c>
      <c r="R42" s="95">
        <f t="shared" ref="R42" si="27">SUM(N42:Q42)</f>
        <v>0</v>
      </c>
      <c r="S42" s="96" t="str">
        <f t="shared" si="2"/>
        <v>OK</v>
      </c>
    </row>
    <row r="43" spans="1:19" s="92" customFormat="1" ht="23.4" customHeight="1" x14ac:dyDescent="0.35">
      <c r="A43" s="177"/>
      <c r="B43" s="178" t="s">
        <v>120</v>
      </c>
      <c r="C43" s="179">
        <f>SUM(C16+C20+C21+C22+C23+C30+C31+C37)</f>
        <v>0</v>
      </c>
      <c r="D43" s="179">
        <f t="shared" ref="D43:I43" si="28">SUM(D16+D20+D21+D22+D23+D30+D31+D37)</f>
        <v>0</v>
      </c>
      <c r="E43" s="179">
        <f t="shared" si="28"/>
        <v>0</v>
      </c>
      <c r="F43" s="179">
        <f t="shared" si="28"/>
        <v>0</v>
      </c>
      <c r="G43" s="179">
        <f t="shared" si="28"/>
        <v>0</v>
      </c>
      <c r="H43" s="179">
        <f t="shared" si="28"/>
        <v>0</v>
      </c>
      <c r="I43" s="179">
        <f t="shared" si="28"/>
        <v>0</v>
      </c>
      <c r="J43" s="183"/>
      <c r="K43" s="183"/>
      <c r="L43" s="327"/>
      <c r="M43" s="89" t="str">
        <f t="shared" si="0"/>
        <v> TOTAL CAPITOL 3</v>
      </c>
      <c r="N43" s="90">
        <f>SUM(N16+N20+N21+N22+N23+N30+N31+N37)</f>
        <v>0</v>
      </c>
      <c r="O43" s="90">
        <f>SUM(O16+O20+O21+O22+O23+O30+O31+O37)</f>
        <v>0</v>
      </c>
      <c r="P43" s="90">
        <f>SUM(P16+P20+P21+P22+P23+P30+P31+P37)</f>
        <v>0</v>
      </c>
      <c r="Q43" s="90">
        <f>SUM(Q16+Q20+Q21+Q22+Q23+Q30+Q31+Q37)</f>
        <v>0</v>
      </c>
      <c r="R43" s="90">
        <f>SUM(R16+R20+R21+R22+R23+R30+R31+R37)</f>
        <v>0</v>
      </c>
      <c r="S43" s="91" t="str">
        <f t="shared" si="2"/>
        <v>OK</v>
      </c>
    </row>
    <row r="44" spans="1:19" s="75" customFormat="1" ht="13" x14ac:dyDescent="0.35">
      <c r="A44" s="169" t="s">
        <v>352</v>
      </c>
      <c r="B44" s="435" t="s">
        <v>543</v>
      </c>
      <c r="C44" s="436"/>
      <c r="D44" s="436"/>
      <c r="E44" s="436"/>
      <c r="F44" s="436"/>
      <c r="G44" s="436"/>
      <c r="H44" s="436"/>
      <c r="I44" s="436"/>
      <c r="J44" s="168"/>
      <c r="K44" s="168"/>
      <c r="L44" s="327" t="str">
        <f>IF(E93=0,"",IF(E57&gt;=0.5*E93,"OK","ERROR"))</f>
        <v/>
      </c>
      <c r="M44" s="432" t="str">
        <f t="shared" si="0"/>
        <v>Cheltuieli pentru investiţia de bază (AJUTOR DE STAT REGIONAL)</v>
      </c>
      <c r="N44" s="433"/>
      <c r="O44" s="433"/>
      <c r="P44" s="433"/>
      <c r="Q44" s="433"/>
      <c r="R44" s="433"/>
      <c r="S44" s="434" t="str">
        <f t="shared" si="2"/>
        <v>OK</v>
      </c>
    </row>
    <row r="45" spans="1:19" s="75" customFormat="1" ht="48" customHeight="1" x14ac:dyDescent="0.35">
      <c r="A45" s="184" t="s">
        <v>219</v>
      </c>
      <c r="B45" s="182" t="s">
        <v>353</v>
      </c>
      <c r="C45" s="174">
        <v>0</v>
      </c>
      <c r="D45" s="174">
        <v>0</v>
      </c>
      <c r="E45" s="172">
        <f t="shared" ref="E45:E56" si="29">C45+D45</f>
        <v>0</v>
      </c>
      <c r="F45" s="174">
        <v>0</v>
      </c>
      <c r="G45" s="174">
        <v>0</v>
      </c>
      <c r="H45" s="172">
        <f t="shared" ref="H45:H56" si="30">F45+G45</f>
        <v>0</v>
      </c>
      <c r="I45" s="172">
        <f t="shared" ref="I45:I56" si="31">E45+H45</f>
        <v>0</v>
      </c>
      <c r="J45" s="173" t="s">
        <v>163</v>
      </c>
      <c r="K45" s="173" t="s">
        <v>354</v>
      </c>
      <c r="L45" s="327"/>
      <c r="M45" s="86" t="str">
        <f t="shared" si="0"/>
        <v>Construcţii şi instalaţii (inclusiv cheltuieli auxiliare investiției de bază)</v>
      </c>
      <c r="N45" s="93">
        <v>0</v>
      </c>
      <c r="O45" s="93">
        <v>0</v>
      </c>
      <c r="P45" s="93">
        <v>0</v>
      </c>
      <c r="Q45" s="102">
        <v>0</v>
      </c>
      <c r="R45" s="87">
        <f t="shared" si="1"/>
        <v>0</v>
      </c>
      <c r="S45" s="43" t="str">
        <f t="shared" si="2"/>
        <v>OK</v>
      </c>
    </row>
    <row r="46" spans="1:19" s="97" customFormat="1" ht="41.4" customHeight="1" x14ac:dyDescent="0.35">
      <c r="A46" s="184"/>
      <c r="B46" s="182" t="s">
        <v>355</v>
      </c>
      <c r="C46" s="174">
        <v>0</v>
      </c>
      <c r="D46" s="174">
        <v>0</v>
      </c>
      <c r="E46" s="172">
        <f t="shared" si="29"/>
        <v>0</v>
      </c>
      <c r="F46" s="174">
        <v>0</v>
      </c>
      <c r="G46" s="174">
        <v>0</v>
      </c>
      <c r="H46" s="172">
        <f t="shared" si="30"/>
        <v>0</v>
      </c>
      <c r="I46" s="172">
        <f t="shared" si="31"/>
        <v>0</v>
      </c>
      <c r="J46" s="191"/>
      <c r="K46" s="191"/>
      <c r="L46" s="332"/>
      <c r="M46" s="86" t="str">
        <f t="shared" si="0"/>
        <v>Din care: Construcţii, instalaţii aferente cheltuielilor auxiliare investiției de bază</v>
      </c>
      <c r="N46" s="98">
        <v>0</v>
      </c>
      <c r="O46" s="98">
        <v>0</v>
      </c>
      <c r="P46" s="98">
        <v>0</v>
      </c>
      <c r="Q46" s="98">
        <v>0</v>
      </c>
      <c r="R46" s="95">
        <f t="shared" si="1"/>
        <v>0</v>
      </c>
      <c r="S46" s="96" t="str">
        <f>IF(R46=I46,"OK","ERROR")</f>
        <v>OK</v>
      </c>
    </row>
    <row r="47" spans="1:19" s="97" customFormat="1" ht="42" x14ac:dyDescent="0.35">
      <c r="A47" s="184" t="s">
        <v>221</v>
      </c>
      <c r="B47" s="182" t="s">
        <v>356</v>
      </c>
      <c r="C47" s="174">
        <v>0</v>
      </c>
      <c r="D47" s="174">
        <v>0</v>
      </c>
      <c r="E47" s="172">
        <f t="shared" si="29"/>
        <v>0</v>
      </c>
      <c r="F47" s="174">
        <v>0</v>
      </c>
      <c r="G47" s="174">
        <v>0</v>
      </c>
      <c r="H47" s="172">
        <f t="shared" si="30"/>
        <v>0</v>
      </c>
      <c r="I47" s="172">
        <f t="shared" si="31"/>
        <v>0</v>
      </c>
      <c r="J47" s="191" t="s">
        <v>163</v>
      </c>
      <c r="K47" s="191" t="s">
        <v>357</v>
      </c>
      <c r="L47" s="332"/>
      <c r="M47" s="86" t="str">
        <f t="shared" si="0"/>
        <v>Montaj utilaje, echipamente tehnologice şi funcţionale  (inclusiv cheltuieli auxiliare investiției de bază)</v>
      </c>
      <c r="N47" s="98">
        <v>0</v>
      </c>
      <c r="O47" s="98">
        <v>0</v>
      </c>
      <c r="P47" s="98">
        <v>0</v>
      </c>
      <c r="Q47" s="98">
        <v>0</v>
      </c>
      <c r="R47" s="95">
        <f t="shared" si="1"/>
        <v>0</v>
      </c>
      <c r="S47" s="96" t="str">
        <f t="shared" si="2"/>
        <v>OK</v>
      </c>
    </row>
    <row r="48" spans="1:19" s="75" customFormat="1" ht="52.25" customHeight="1" x14ac:dyDescent="0.35">
      <c r="A48" s="184"/>
      <c r="B48" s="182" t="s">
        <v>358</v>
      </c>
      <c r="C48" s="174">
        <v>0</v>
      </c>
      <c r="D48" s="174">
        <v>0</v>
      </c>
      <c r="E48" s="172">
        <f t="shared" si="29"/>
        <v>0</v>
      </c>
      <c r="F48" s="174">
        <v>0</v>
      </c>
      <c r="G48" s="174">
        <v>0</v>
      </c>
      <c r="H48" s="172">
        <f t="shared" si="30"/>
        <v>0</v>
      </c>
      <c r="I48" s="172">
        <f t="shared" si="31"/>
        <v>0</v>
      </c>
      <c r="J48" s="173"/>
      <c r="K48" s="173"/>
      <c r="L48" s="327"/>
      <c r="M48" s="86" t="str">
        <f t="shared" si="0"/>
        <v>Din care: Montaj utilaje, echipamente tehnologice şi funcţionale    aferente cheltuielilor auxiliare investiției de bază</v>
      </c>
      <c r="N48" s="93">
        <v>0</v>
      </c>
      <c r="O48" s="93">
        <v>0</v>
      </c>
      <c r="P48" s="93">
        <v>0</v>
      </c>
      <c r="Q48" s="93">
        <v>0</v>
      </c>
      <c r="R48" s="87">
        <f t="shared" si="1"/>
        <v>0</v>
      </c>
      <c r="S48" s="43" t="str">
        <f>IF(R48=I48,"OK","ERROR")</f>
        <v>OK</v>
      </c>
    </row>
    <row r="49" spans="1:19" s="75" customFormat="1" ht="48" x14ac:dyDescent="0.35">
      <c r="A49" s="184" t="s">
        <v>359</v>
      </c>
      <c r="B49" s="182" t="s">
        <v>360</v>
      </c>
      <c r="C49" s="174">
        <v>0</v>
      </c>
      <c r="D49" s="174">
        <v>0</v>
      </c>
      <c r="E49" s="172">
        <f t="shared" si="29"/>
        <v>0</v>
      </c>
      <c r="F49" s="174">
        <v>0</v>
      </c>
      <c r="G49" s="174">
        <v>0</v>
      </c>
      <c r="H49" s="172">
        <f t="shared" si="30"/>
        <v>0</v>
      </c>
      <c r="I49" s="172">
        <f t="shared" si="31"/>
        <v>0</v>
      </c>
      <c r="J49" s="173" t="s">
        <v>163</v>
      </c>
      <c r="K49" s="173" t="s">
        <v>361</v>
      </c>
      <c r="L49" s="327"/>
      <c r="M49" s="86" t="str">
        <f t="shared" si="0"/>
        <v>Utilaje, echipamente tehnologice şi       funcţionale care necesită montaj    (inclusiv cheltuieli auxiliare investiției de bază)</v>
      </c>
      <c r="N49" s="93">
        <v>0</v>
      </c>
      <c r="O49" s="93">
        <v>0</v>
      </c>
      <c r="P49" s="93">
        <v>0</v>
      </c>
      <c r="Q49" s="93">
        <v>0</v>
      </c>
      <c r="R49" s="87">
        <f t="shared" si="1"/>
        <v>0</v>
      </c>
      <c r="S49" s="43" t="str">
        <f t="shared" si="2"/>
        <v>OK</v>
      </c>
    </row>
    <row r="50" spans="1:19" s="75" customFormat="1" ht="60" x14ac:dyDescent="0.35">
      <c r="A50" s="184"/>
      <c r="B50" s="182" t="s">
        <v>362</v>
      </c>
      <c r="C50" s="174">
        <v>0</v>
      </c>
      <c r="D50" s="174">
        <v>0</v>
      </c>
      <c r="E50" s="172">
        <f t="shared" si="29"/>
        <v>0</v>
      </c>
      <c r="F50" s="174">
        <v>0</v>
      </c>
      <c r="G50" s="174">
        <v>0</v>
      </c>
      <c r="H50" s="172">
        <f t="shared" si="30"/>
        <v>0</v>
      </c>
      <c r="I50" s="172">
        <f t="shared" si="31"/>
        <v>0</v>
      </c>
      <c r="J50" s="173"/>
      <c r="K50" s="173"/>
      <c r="L50" s="327"/>
      <c r="M50" s="86" t="str">
        <f t="shared" si="0"/>
        <v>Din care: Utilaje, echipamente tehnologice şi       funcţionale care necesită montaj   aferente cheltuielilor auxiliare investiției de bază</v>
      </c>
      <c r="N50" s="93">
        <v>0</v>
      </c>
      <c r="O50" s="93">
        <v>0</v>
      </c>
      <c r="P50" s="93">
        <v>0</v>
      </c>
      <c r="Q50" s="93">
        <v>0</v>
      </c>
      <c r="R50" s="87">
        <f t="shared" si="1"/>
        <v>0</v>
      </c>
      <c r="S50" s="43" t="str">
        <f>IF(R50=I50,"OK","ERROR")</f>
        <v>OK</v>
      </c>
    </row>
    <row r="51" spans="1:19" s="75" customFormat="1" ht="73.75" customHeight="1" x14ac:dyDescent="0.35">
      <c r="A51" s="184" t="s">
        <v>363</v>
      </c>
      <c r="B51" s="182" t="s">
        <v>364</v>
      </c>
      <c r="C51" s="174">
        <v>0</v>
      </c>
      <c r="D51" s="174">
        <v>0</v>
      </c>
      <c r="E51" s="172">
        <f t="shared" si="29"/>
        <v>0</v>
      </c>
      <c r="F51" s="174">
        <v>0</v>
      </c>
      <c r="G51" s="174">
        <v>0</v>
      </c>
      <c r="H51" s="172">
        <f t="shared" si="30"/>
        <v>0</v>
      </c>
      <c r="I51" s="172">
        <f t="shared" si="31"/>
        <v>0</v>
      </c>
      <c r="J51" s="185" t="s">
        <v>162</v>
      </c>
      <c r="K51" s="185" t="s">
        <v>365</v>
      </c>
      <c r="L51" s="327"/>
      <c r="M51" s="86" t="str">
        <f t="shared" si="0"/>
        <v>Utilaje, echipamente tehnologice şi   funcţionale care nu necesită montaj şi echipamente de transport(inclusiv cheltuieli auxiliare investiției de bază)</v>
      </c>
      <c r="N51" s="93">
        <v>0</v>
      </c>
      <c r="O51" s="93">
        <v>0</v>
      </c>
      <c r="P51" s="93">
        <v>0</v>
      </c>
      <c r="Q51" s="93">
        <v>0</v>
      </c>
      <c r="R51" s="87">
        <f t="shared" si="1"/>
        <v>0</v>
      </c>
      <c r="S51" s="43" t="str">
        <f t="shared" si="2"/>
        <v>OK</v>
      </c>
    </row>
    <row r="52" spans="1:19" s="75" customFormat="1" ht="75.650000000000006" customHeight="1" x14ac:dyDescent="0.35">
      <c r="A52" s="192"/>
      <c r="B52" s="182" t="s">
        <v>366</v>
      </c>
      <c r="C52" s="174">
        <v>0</v>
      </c>
      <c r="D52" s="174">
        <v>0</v>
      </c>
      <c r="E52" s="172">
        <f t="shared" si="29"/>
        <v>0</v>
      </c>
      <c r="F52" s="174">
        <v>0</v>
      </c>
      <c r="G52" s="174">
        <v>0</v>
      </c>
      <c r="H52" s="172">
        <f t="shared" si="30"/>
        <v>0</v>
      </c>
      <c r="I52" s="172">
        <f t="shared" si="31"/>
        <v>0</v>
      </c>
      <c r="J52" s="173"/>
      <c r="K52" s="185"/>
      <c r="L52" s="327"/>
      <c r="M52" s="86" t="str">
        <f t="shared" si="0"/>
        <v>Din care: Utilaje, echipamente tehnologice şi   funcţionale care nu necesită montaj şi echipamente de transport   aferente cheltuielilor auxiliare investiției de bază</v>
      </c>
      <c r="N52" s="93">
        <v>0</v>
      </c>
      <c r="O52" s="93">
        <v>0</v>
      </c>
      <c r="P52" s="93">
        <v>0</v>
      </c>
      <c r="Q52" s="93">
        <v>0</v>
      </c>
      <c r="R52" s="87">
        <f t="shared" si="1"/>
        <v>0</v>
      </c>
      <c r="S52" s="43" t="str">
        <f>IF(R52=I52,"OK","ERROR")</f>
        <v>OK</v>
      </c>
    </row>
    <row r="53" spans="1:19" s="75" customFormat="1" ht="24" x14ac:dyDescent="0.35">
      <c r="A53" s="184" t="s">
        <v>367</v>
      </c>
      <c r="B53" s="182" t="s">
        <v>368</v>
      </c>
      <c r="C53" s="174">
        <v>0</v>
      </c>
      <c r="D53" s="174">
        <v>0</v>
      </c>
      <c r="E53" s="172">
        <f t="shared" si="29"/>
        <v>0</v>
      </c>
      <c r="F53" s="174">
        <v>0</v>
      </c>
      <c r="G53" s="174">
        <v>0</v>
      </c>
      <c r="H53" s="172">
        <f t="shared" si="30"/>
        <v>0</v>
      </c>
      <c r="I53" s="172">
        <f t="shared" si="31"/>
        <v>0</v>
      </c>
      <c r="J53" s="185" t="s">
        <v>162</v>
      </c>
      <c r="K53" s="185" t="s">
        <v>369</v>
      </c>
      <c r="L53" s="327"/>
      <c r="M53" s="86" t="str">
        <f t="shared" si="0"/>
        <v>Dotări (inclusiv cheltuieli auxiliare investiției de bază)</v>
      </c>
      <c r="N53" s="93">
        <v>0</v>
      </c>
      <c r="O53" s="93">
        <v>0</v>
      </c>
      <c r="P53" s="93">
        <v>0</v>
      </c>
      <c r="Q53" s="93">
        <v>0</v>
      </c>
      <c r="R53" s="87">
        <f t="shared" si="1"/>
        <v>0</v>
      </c>
      <c r="S53" s="43" t="str">
        <f t="shared" si="2"/>
        <v>OK</v>
      </c>
    </row>
    <row r="54" spans="1:19" s="75" customFormat="1" ht="34.75" customHeight="1" x14ac:dyDescent="0.35">
      <c r="A54" s="184"/>
      <c r="B54" s="182" t="s">
        <v>370</v>
      </c>
      <c r="C54" s="174">
        <v>0</v>
      </c>
      <c r="D54" s="174">
        <v>0</v>
      </c>
      <c r="E54" s="172">
        <f t="shared" si="29"/>
        <v>0</v>
      </c>
      <c r="F54" s="174">
        <v>0</v>
      </c>
      <c r="G54" s="174">
        <v>0</v>
      </c>
      <c r="H54" s="172">
        <f t="shared" si="30"/>
        <v>0</v>
      </c>
      <c r="I54" s="172">
        <f t="shared" si="31"/>
        <v>0</v>
      </c>
      <c r="J54" s="173"/>
      <c r="K54" s="173"/>
      <c r="L54" s="327"/>
      <c r="M54" s="86" t="str">
        <f t="shared" si="0"/>
        <v>Din care: Dotari  auxiliare investiției de bază)</v>
      </c>
      <c r="N54" s="93">
        <v>0</v>
      </c>
      <c r="O54" s="93">
        <v>0</v>
      </c>
      <c r="P54" s="93">
        <v>0</v>
      </c>
      <c r="Q54" s="93">
        <v>0</v>
      </c>
      <c r="R54" s="87">
        <f t="shared" si="1"/>
        <v>0</v>
      </c>
      <c r="S54" s="43" t="str">
        <f>IF(R54=I54,"OK","ERROR")</f>
        <v>OK</v>
      </c>
    </row>
    <row r="55" spans="1:19" s="75" customFormat="1" ht="35.4" customHeight="1" x14ac:dyDescent="0.35">
      <c r="A55" s="184" t="s">
        <v>371</v>
      </c>
      <c r="B55" s="182" t="s">
        <v>372</v>
      </c>
      <c r="C55" s="174">
        <v>0</v>
      </c>
      <c r="D55" s="174">
        <v>0</v>
      </c>
      <c r="E55" s="172">
        <f t="shared" si="29"/>
        <v>0</v>
      </c>
      <c r="F55" s="174">
        <v>0</v>
      </c>
      <c r="G55" s="174">
        <v>0</v>
      </c>
      <c r="H55" s="172">
        <f t="shared" si="30"/>
        <v>0</v>
      </c>
      <c r="I55" s="172">
        <f t="shared" si="31"/>
        <v>0</v>
      </c>
      <c r="J55" s="185" t="s">
        <v>260</v>
      </c>
      <c r="K55" s="185" t="s">
        <v>261</v>
      </c>
      <c r="L55" s="327" t="str">
        <f>IF(OR(E55="",G100=""),"",IF(E55&lt;=0.5*G100,"OK","ATENȚIE: depășește 50%"))</f>
        <v>OK</v>
      </c>
      <c r="M55" s="86" t="str">
        <f t="shared" si="0"/>
        <v>Active necorporale (inclusiv cheltuieli auxiliare investiției de bază)</v>
      </c>
      <c r="N55" s="93">
        <v>0</v>
      </c>
      <c r="O55" s="93">
        <v>0</v>
      </c>
      <c r="P55" s="93">
        <v>0</v>
      </c>
      <c r="Q55" s="93">
        <v>0</v>
      </c>
      <c r="R55" s="87">
        <f t="shared" si="1"/>
        <v>0</v>
      </c>
      <c r="S55" s="43" t="str">
        <f t="shared" si="2"/>
        <v>OK</v>
      </c>
    </row>
    <row r="56" spans="1:19" s="75" customFormat="1" ht="39.65" customHeight="1" x14ac:dyDescent="0.35">
      <c r="A56" s="184"/>
      <c r="B56" s="182" t="s">
        <v>373</v>
      </c>
      <c r="C56" s="174">
        <v>0</v>
      </c>
      <c r="D56" s="174">
        <v>0</v>
      </c>
      <c r="E56" s="172">
        <f t="shared" si="29"/>
        <v>0</v>
      </c>
      <c r="F56" s="174">
        <v>0</v>
      </c>
      <c r="G56" s="174">
        <v>0</v>
      </c>
      <c r="H56" s="172">
        <f t="shared" si="30"/>
        <v>0</v>
      </c>
      <c r="I56" s="172">
        <f t="shared" si="31"/>
        <v>0</v>
      </c>
      <c r="J56" s="173"/>
      <c r="K56" s="173"/>
      <c r="L56" s="327" t="str">
        <f>IF(E56&gt;E92*'0 Instrucțiuni'!F23,"!!! Atentie prag","")</f>
        <v/>
      </c>
      <c r="M56" s="86" t="str">
        <f t="shared" si="0"/>
        <v>Din care: Active necorporale aferente cheltuielilor auxiliare investiției de bază</v>
      </c>
      <c r="N56" s="93">
        <v>0</v>
      </c>
      <c r="O56" s="93">
        <v>0</v>
      </c>
      <c r="P56" s="93">
        <v>0</v>
      </c>
      <c r="Q56" s="93">
        <v>0</v>
      </c>
      <c r="R56" s="87">
        <f t="shared" si="1"/>
        <v>0</v>
      </c>
      <c r="S56" s="43" t="str">
        <f>IF(R56=I56,"OK","ERROR")</f>
        <v>OK</v>
      </c>
    </row>
    <row r="57" spans="1:19" s="92" customFormat="1" ht="13" x14ac:dyDescent="0.35">
      <c r="A57" s="177"/>
      <c r="B57" s="178" t="s">
        <v>121</v>
      </c>
      <c r="C57" s="357">
        <f>C45+C47+C49+C51+C53+C55</f>
        <v>0</v>
      </c>
      <c r="D57" s="357">
        <f t="shared" ref="D57:I57" si="32">D45+D47+D49+D51+D53+D55</f>
        <v>0</v>
      </c>
      <c r="E57" s="357">
        <f t="shared" si="32"/>
        <v>0</v>
      </c>
      <c r="F57" s="357">
        <f t="shared" si="32"/>
        <v>0</v>
      </c>
      <c r="G57" s="357">
        <f t="shared" si="32"/>
        <v>0</v>
      </c>
      <c r="H57" s="357">
        <f t="shared" si="32"/>
        <v>0</v>
      </c>
      <c r="I57" s="357">
        <f t="shared" si="32"/>
        <v>0</v>
      </c>
      <c r="J57" s="183"/>
      <c r="K57" s="183"/>
      <c r="L57" s="327" t="str">
        <f>IF(E57&lt;SUM(E93*50%),"!!! Atentie prag","")</f>
        <v/>
      </c>
      <c r="M57" s="89" t="str">
        <f t="shared" si="0"/>
        <v>TOTAL CAPITOL 4</v>
      </c>
      <c r="N57" s="90">
        <f>N45+N47+N49+N51+N53+N55</f>
        <v>0</v>
      </c>
      <c r="O57" s="90">
        <f>O45+O47+O49+O51+O53+O55</f>
        <v>0</v>
      </c>
      <c r="P57" s="90">
        <f>P45+P47+P49+P51+P53+P55</f>
        <v>0</v>
      </c>
      <c r="Q57" s="90">
        <f>Q45+Q47+Q49+Q51+Q53+Q55</f>
        <v>0</v>
      </c>
      <c r="R57" s="90">
        <f>R45+R47+R49+R51+R53+R55</f>
        <v>0</v>
      </c>
      <c r="S57" s="91" t="str">
        <f t="shared" si="2"/>
        <v>OK</v>
      </c>
    </row>
    <row r="58" spans="1:19" s="75" customFormat="1" ht="13" x14ac:dyDescent="0.35">
      <c r="A58" s="169" t="s">
        <v>374</v>
      </c>
      <c r="B58" s="435" t="s">
        <v>375</v>
      </c>
      <c r="C58" s="436"/>
      <c r="D58" s="436"/>
      <c r="E58" s="436"/>
      <c r="F58" s="436"/>
      <c r="G58" s="436"/>
      <c r="H58" s="436"/>
      <c r="I58" s="436"/>
      <c r="J58" s="168"/>
      <c r="K58" s="168"/>
      <c r="L58" s="327"/>
      <c r="M58" s="86" t="str">
        <f t="shared" si="0"/>
        <v>Alte cheltuieli</v>
      </c>
      <c r="N58" s="81"/>
      <c r="O58" s="81"/>
      <c r="P58" s="81"/>
      <c r="Q58" s="81"/>
      <c r="R58" s="87"/>
      <c r="S58" s="43"/>
    </row>
    <row r="59" spans="1:19" s="75" customFormat="1" ht="34.75" customHeight="1" x14ac:dyDescent="0.35">
      <c r="A59" s="186" t="s">
        <v>187</v>
      </c>
      <c r="B59" s="170" t="s">
        <v>544</v>
      </c>
      <c r="C59" s="172">
        <f>C60+C61</f>
        <v>0</v>
      </c>
      <c r="D59" s="172">
        <f t="shared" ref="D59:I59" si="33">D60+D61</f>
        <v>0</v>
      </c>
      <c r="E59" s="172">
        <f t="shared" si="33"/>
        <v>0</v>
      </c>
      <c r="F59" s="172">
        <f t="shared" si="33"/>
        <v>0</v>
      </c>
      <c r="G59" s="172">
        <f t="shared" si="33"/>
        <v>0</v>
      </c>
      <c r="H59" s="172">
        <f t="shared" si="33"/>
        <v>0</v>
      </c>
      <c r="I59" s="172">
        <f t="shared" si="33"/>
        <v>0</v>
      </c>
      <c r="J59" s="190"/>
      <c r="K59" s="190"/>
      <c r="L59" s="327"/>
      <c r="M59" s="86" t="str">
        <f t="shared" si="0"/>
        <v>Organizare de şantier (AJUTOR DE STAT REGIONAL)</v>
      </c>
      <c r="N59" s="85">
        <f t="shared" ref="N59:R59" si="34">N60+N61</f>
        <v>0</v>
      </c>
      <c r="O59" s="85">
        <f t="shared" si="34"/>
        <v>0</v>
      </c>
      <c r="P59" s="85">
        <f t="shared" si="34"/>
        <v>0</v>
      </c>
      <c r="Q59" s="85">
        <f t="shared" si="34"/>
        <v>0</v>
      </c>
      <c r="R59" s="85">
        <f t="shared" si="34"/>
        <v>0</v>
      </c>
      <c r="S59" s="43" t="str">
        <f t="shared" si="2"/>
        <v>OK</v>
      </c>
    </row>
    <row r="60" spans="1:19" s="75" customFormat="1" ht="45.65" customHeight="1" x14ac:dyDescent="0.35">
      <c r="A60" s="186"/>
      <c r="B60" s="170" t="s">
        <v>376</v>
      </c>
      <c r="C60" s="174">
        <v>0</v>
      </c>
      <c r="D60" s="174">
        <v>0</v>
      </c>
      <c r="E60" s="172">
        <f>C60+D60</f>
        <v>0</v>
      </c>
      <c r="F60" s="174">
        <v>0</v>
      </c>
      <c r="G60" s="174">
        <v>0</v>
      </c>
      <c r="H60" s="172">
        <f>F60+G60</f>
        <v>0</v>
      </c>
      <c r="I60" s="172">
        <f>E60+H60</f>
        <v>0</v>
      </c>
      <c r="J60" s="190" t="s">
        <v>163</v>
      </c>
      <c r="K60" s="185" t="s">
        <v>377</v>
      </c>
      <c r="L60" s="327"/>
      <c r="M60" s="86" t="str">
        <f t="shared" si="0"/>
        <v>5.1.1.  Lucrări de construcţii şi instalaţii aferente organizării de şantier</v>
      </c>
      <c r="N60" s="93">
        <v>0</v>
      </c>
      <c r="O60" s="93">
        <v>0</v>
      </c>
      <c r="P60" s="93">
        <v>0</v>
      </c>
      <c r="Q60" s="93">
        <v>0</v>
      </c>
      <c r="R60" s="87">
        <f t="shared" si="1"/>
        <v>0</v>
      </c>
      <c r="S60" s="43" t="str">
        <f t="shared" si="2"/>
        <v>OK</v>
      </c>
    </row>
    <row r="61" spans="1:19" s="75" customFormat="1" ht="24" x14ac:dyDescent="0.35">
      <c r="A61" s="186"/>
      <c r="B61" s="170" t="s">
        <v>378</v>
      </c>
      <c r="C61" s="174">
        <v>0</v>
      </c>
      <c r="D61" s="174">
        <v>0</v>
      </c>
      <c r="E61" s="172">
        <f>C61+D61</f>
        <v>0</v>
      </c>
      <c r="F61" s="174">
        <v>0</v>
      </c>
      <c r="G61" s="174">
        <v>0</v>
      </c>
      <c r="H61" s="172">
        <f>F61+G61</f>
        <v>0</v>
      </c>
      <c r="I61" s="172">
        <f>E61+H61</f>
        <v>0</v>
      </c>
      <c r="J61" s="190" t="s">
        <v>163</v>
      </c>
      <c r="K61" s="185" t="s">
        <v>379</v>
      </c>
      <c r="L61" s="327"/>
      <c r="M61" s="86" t="str">
        <f t="shared" si="0"/>
        <v>5.1.2. Cheltuieli conexe organizării şantierului</v>
      </c>
      <c r="N61" s="93">
        <v>0</v>
      </c>
      <c r="O61" s="93">
        <v>0</v>
      </c>
      <c r="P61" s="93">
        <v>0</v>
      </c>
      <c r="Q61" s="93">
        <v>0</v>
      </c>
      <c r="R61" s="87">
        <f t="shared" si="1"/>
        <v>0</v>
      </c>
      <c r="S61" s="43" t="str">
        <f t="shared" si="2"/>
        <v>OK</v>
      </c>
    </row>
    <row r="62" spans="1:19" s="75" customFormat="1" ht="36" customHeight="1" x14ac:dyDescent="0.35">
      <c r="A62" s="186" t="s">
        <v>122</v>
      </c>
      <c r="B62" s="170" t="s">
        <v>546</v>
      </c>
      <c r="C62" s="172">
        <f>C63+C64+C65+C66+C67</f>
        <v>0</v>
      </c>
      <c r="D62" s="172">
        <f t="shared" ref="D62:I62" si="35">D63+D64+D65+D66+D67</f>
        <v>0</v>
      </c>
      <c r="E62" s="172">
        <f t="shared" si="35"/>
        <v>0</v>
      </c>
      <c r="F62" s="172">
        <f t="shared" si="35"/>
        <v>0</v>
      </c>
      <c r="G62" s="172">
        <f t="shared" si="35"/>
        <v>0</v>
      </c>
      <c r="H62" s="172">
        <f t="shared" si="35"/>
        <v>0</v>
      </c>
      <c r="I62" s="172">
        <f t="shared" si="35"/>
        <v>0</v>
      </c>
      <c r="J62" s="190"/>
      <c r="K62" s="190"/>
      <c r="L62" s="327"/>
      <c r="M62" s="86" t="str">
        <f t="shared" si="0"/>
        <v>Comisioane, cote, taxe, costul creditului (AJUTOR DE MINIMIS)</v>
      </c>
      <c r="N62" s="85">
        <f t="shared" ref="N62:R62" si="36">N63+N64+N65+N66+N67</f>
        <v>0</v>
      </c>
      <c r="O62" s="85">
        <f t="shared" si="36"/>
        <v>0</v>
      </c>
      <c r="P62" s="85">
        <f t="shared" si="36"/>
        <v>0</v>
      </c>
      <c r="Q62" s="85">
        <f t="shared" si="36"/>
        <v>0</v>
      </c>
      <c r="R62" s="85">
        <f t="shared" si="36"/>
        <v>0</v>
      </c>
      <c r="S62" s="43" t="str">
        <f t="shared" si="2"/>
        <v>OK</v>
      </c>
    </row>
    <row r="63" spans="1:19" s="97" customFormat="1" ht="38" x14ac:dyDescent="0.35">
      <c r="A63" s="188"/>
      <c r="B63" s="170" t="s">
        <v>380</v>
      </c>
      <c r="C63" s="171">
        <v>0</v>
      </c>
      <c r="D63" s="171">
        <v>0</v>
      </c>
      <c r="E63" s="172">
        <f t="shared" ref="E63:E69" si="37">C63+D63</f>
        <v>0</v>
      </c>
      <c r="F63" s="174">
        <v>0</v>
      </c>
      <c r="G63" s="174">
        <v>0</v>
      </c>
      <c r="H63" s="172">
        <f t="shared" ref="H63:H69" si="38">F63+G63</f>
        <v>0</v>
      </c>
      <c r="I63" s="172">
        <f t="shared" ref="I63:I69" si="39">E63+H63</f>
        <v>0</v>
      </c>
      <c r="J63" s="190" t="s">
        <v>167</v>
      </c>
      <c r="K63" s="185" t="s">
        <v>380</v>
      </c>
      <c r="L63" s="327"/>
      <c r="M63" s="86" t="str">
        <f t="shared" si="0"/>
        <v>5.2.1. Comisioanele şi dobânzile aferente creditului băncii finanţatoare</v>
      </c>
      <c r="N63" s="98">
        <v>0</v>
      </c>
      <c r="O63" s="98">
        <v>0</v>
      </c>
      <c r="P63" s="98">
        <v>0</v>
      </c>
      <c r="Q63" s="98">
        <v>0</v>
      </c>
      <c r="R63" s="95">
        <f t="shared" si="1"/>
        <v>0</v>
      </c>
      <c r="S63" s="96" t="str">
        <f t="shared" si="2"/>
        <v>OK</v>
      </c>
    </row>
    <row r="64" spans="1:19" s="97" customFormat="1" ht="36" x14ac:dyDescent="0.35">
      <c r="A64" s="188"/>
      <c r="B64" s="170" t="s">
        <v>381</v>
      </c>
      <c r="C64" s="174">
        <v>0</v>
      </c>
      <c r="D64" s="174">
        <v>0</v>
      </c>
      <c r="E64" s="172">
        <f t="shared" si="37"/>
        <v>0</v>
      </c>
      <c r="F64" s="174">
        <v>0</v>
      </c>
      <c r="G64" s="174">
        <v>0</v>
      </c>
      <c r="H64" s="172">
        <f t="shared" si="38"/>
        <v>0</v>
      </c>
      <c r="I64" s="172">
        <f t="shared" si="39"/>
        <v>0</v>
      </c>
      <c r="J64" s="190" t="s">
        <v>167</v>
      </c>
      <c r="K64" s="185" t="s">
        <v>382</v>
      </c>
      <c r="L64" s="327"/>
      <c r="M64" s="86" t="str">
        <f t="shared" si="0"/>
        <v>5.2.2. Cota aferentă ISC pentru controlul calităţii lucrărilor de construcţii</v>
      </c>
      <c r="N64" s="98">
        <v>0</v>
      </c>
      <c r="O64" s="98">
        <v>0</v>
      </c>
      <c r="P64" s="98">
        <v>0</v>
      </c>
      <c r="Q64" s="98">
        <v>0</v>
      </c>
      <c r="R64" s="95">
        <f t="shared" si="1"/>
        <v>0</v>
      </c>
      <c r="S64" s="96" t="str">
        <f t="shared" si="2"/>
        <v>OK</v>
      </c>
    </row>
    <row r="65" spans="1:19" s="97" customFormat="1" ht="64.25" customHeight="1" x14ac:dyDescent="0.35">
      <c r="A65" s="188"/>
      <c r="B65" s="170" t="s">
        <v>383</v>
      </c>
      <c r="C65" s="174">
        <v>0</v>
      </c>
      <c r="D65" s="174">
        <v>0</v>
      </c>
      <c r="E65" s="172">
        <f t="shared" si="37"/>
        <v>0</v>
      </c>
      <c r="F65" s="174">
        <v>0</v>
      </c>
      <c r="G65" s="174">
        <v>0</v>
      </c>
      <c r="H65" s="172">
        <f t="shared" si="38"/>
        <v>0</v>
      </c>
      <c r="I65" s="172">
        <f t="shared" si="39"/>
        <v>0</v>
      </c>
      <c r="J65" s="190" t="s">
        <v>167</v>
      </c>
      <c r="K65" s="185" t="s">
        <v>383</v>
      </c>
      <c r="L65" s="327"/>
      <c r="M65" s="86" t="str">
        <f t="shared" si="0"/>
        <v>5.2.3. Cota aferentă ISC pentru controlul statului în amenajarea teritoriului, urbanism şi pentru autorizarea lucrărilor de construcţii</v>
      </c>
      <c r="N65" s="98">
        <v>0</v>
      </c>
      <c r="O65" s="98">
        <v>0</v>
      </c>
      <c r="P65" s="98">
        <v>0</v>
      </c>
      <c r="Q65" s="98">
        <v>0</v>
      </c>
      <c r="R65" s="95">
        <f t="shared" si="1"/>
        <v>0</v>
      </c>
      <c r="S65" s="96" t="str">
        <f t="shared" si="2"/>
        <v>OK</v>
      </c>
    </row>
    <row r="66" spans="1:19" s="97" customFormat="1" ht="28.5" x14ac:dyDescent="0.35">
      <c r="A66" s="188"/>
      <c r="B66" s="170" t="s">
        <v>384</v>
      </c>
      <c r="C66" s="174">
        <v>0</v>
      </c>
      <c r="D66" s="174">
        <v>0</v>
      </c>
      <c r="E66" s="172">
        <f t="shared" si="37"/>
        <v>0</v>
      </c>
      <c r="F66" s="174">
        <v>0</v>
      </c>
      <c r="G66" s="174">
        <v>0</v>
      </c>
      <c r="H66" s="172">
        <f t="shared" si="38"/>
        <v>0</v>
      </c>
      <c r="I66" s="172">
        <f t="shared" si="39"/>
        <v>0</v>
      </c>
      <c r="J66" s="190" t="s">
        <v>167</v>
      </c>
      <c r="K66" s="185" t="s">
        <v>385</v>
      </c>
      <c r="L66" s="327"/>
      <c r="M66" s="86" t="str">
        <f t="shared" si="0"/>
        <v xml:space="preserve">5.2.4. Cota aferentă Casei Sociale a Constructorilor - CSC </v>
      </c>
      <c r="N66" s="98">
        <v>0</v>
      </c>
      <c r="O66" s="98">
        <v>0</v>
      </c>
      <c r="P66" s="98">
        <v>0</v>
      </c>
      <c r="Q66" s="98">
        <v>0</v>
      </c>
      <c r="R66" s="95">
        <f t="shared" si="1"/>
        <v>0</v>
      </c>
      <c r="S66" s="96" t="str">
        <f t="shared" si="2"/>
        <v>OK</v>
      </c>
    </row>
    <row r="67" spans="1:19" s="97" customFormat="1" ht="38" x14ac:dyDescent="0.35">
      <c r="A67" s="188"/>
      <c r="B67" s="170" t="s">
        <v>386</v>
      </c>
      <c r="C67" s="174">
        <v>0</v>
      </c>
      <c r="D67" s="174">
        <v>0</v>
      </c>
      <c r="E67" s="172">
        <f t="shared" si="37"/>
        <v>0</v>
      </c>
      <c r="F67" s="174">
        <v>0</v>
      </c>
      <c r="G67" s="174">
        <v>0</v>
      </c>
      <c r="H67" s="172">
        <f t="shared" si="38"/>
        <v>0</v>
      </c>
      <c r="I67" s="172">
        <f t="shared" si="39"/>
        <v>0</v>
      </c>
      <c r="J67" s="190" t="s">
        <v>167</v>
      </c>
      <c r="K67" s="185" t="s">
        <v>387</v>
      </c>
      <c r="L67" s="327"/>
      <c r="M67" s="86" t="str">
        <f t="shared" si="0"/>
        <v xml:space="preserve">5.2.5. Taxe pentru acorduri, avize conforme şi autorizaţia de construire/desfiinţare </v>
      </c>
      <c r="N67" s="98">
        <v>0</v>
      </c>
      <c r="O67" s="98">
        <v>0</v>
      </c>
      <c r="P67" s="98">
        <v>0</v>
      </c>
      <c r="Q67" s="98">
        <v>0</v>
      </c>
      <c r="R67" s="95">
        <f t="shared" si="1"/>
        <v>0</v>
      </c>
      <c r="S67" s="96" t="str">
        <f t="shared" si="2"/>
        <v>OK</v>
      </c>
    </row>
    <row r="68" spans="1:19" s="75" customFormat="1" ht="65.400000000000006" customHeight="1" x14ac:dyDescent="0.35">
      <c r="A68" s="186" t="s">
        <v>139</v>
      </c>
      <c r="B68" s="193" t="s">
        <v>548</v>
      </c>
      <c r="C68" s="174">
        <v>0</v>
      </c>
      <c r="D68" s="174">
        <v>0</v>
      </c>
      <c r="E68" s="172">
        <f t="shared" si="37"/>
        <v>0</v>
      </c>
      <c r="F68" s="174">
        <v>0</v>
      </c>
      <c r="G68" s="174">
        <v>0</v>
      </c>
      <c r="H68" s="172">
        <f t="shared" si="38"/>
        <v>0</v>
      </c>
      <c r="I68" s="172">
        <f t="shared" si="39"/>
        <v>0</v>
      </c>
      <c r="J68" s="190" t="s">
        <v>163</v>
      </c>
      <c r="K68" s="185" t="s">
        <v>388</v>
      </c>
      <c r="L68" s="327" t="str">
        <f>IF(E68&gt;SUM(E11+E14+E45-E46)*'0 Instrucțiuni'!F25,"!!! Atentie prag","")</f>
        <v/>
      </c>
      <c r="M68" s="86" t="str">
        <f t="shared" si="0"/>
        <v>Cheltuielile diverse şi neprevăzute în limita de 10% din valoarea cheltuielilor eligibile cuprinse la cap. 1, cap. 2  și cap 3a din ghidul solicitantului (AJUTOR DE STAT REGIONAL)</v>
      </c>
      <c r="N68" s="93">
        <v>0</v>
      </c>
      <c r="O68" s="93">
        <v>0</v>
      </c>
      <c r="P68" s="93">
        <v>0</v>
      </c>
      <c r="Q68" s="93">
        <v>0</v>
      </c>
      <c r="R68" s="87">
        <f t="shared" si="1"/>
        <v>0</v>
      </c>
      <c r="S68" s="43" t="str">
        <f t="shared" si="2"/>
        <v>OK</v>
      </c>
    </row>
    <row r="69" spans="1:19" s="97" customFormat="1" ht="24" x14ac:dyDescent="0.35">
      <c r="A69" s="188" t="s">
        <v>140</v>
      </c>
      <c r="B69" s="170" t="s">
        <v>547</v>
      </c>
      <c r="C69" s="174">
        <v>0</v>
      </c>
      <c r="D69" s="174">
        <v>0</v>
      </c>
      <c r="E69" s="172">
        <f t="shared" si="37"/>
        <v>0</v>
      </c>
      <c r="F69" s="174">
        <v>0</v>
      </c>
      <c r="G69" s="174">
        <v>0</v>
      </c>
      <c r="H69" s="172">
        <f t="shared" si="38"/>
        <v>0</v>
      </c>
      <c r="I69" s="172">
        <f t="shared" si="39"/>
        <v>0</v>
      </c>
      <c r="J69" s="185" t="s">
        <v>164</v>
      </c>
      <c r="K69" s="185" t="s">
        <v>472</v>
      </c>
      <c r="L69" s="327"/>
      <c r="M69" s="86" t="str">
        <f t="shared" si="0"/>
        <v>Cheltuieli pentru informare și publicitate (AJUTOR DE MINIMIS)</v>
      </c>
      <c r="N69" s="98">
        <v>0</v>
      </c>
      <c r="O69" s="98">
        <v>0</v>
      </c>
      <c r="P69" s="98">
        <v>0</v>
      </c>
      <c r="Q69" s="98">
        <v>0</v>
      </c>
      <c r="R69" s="95">
        <f t="shared" si="1"/>
        <v>0</v>
      </c>
      <c r="S69" s="96" t="str">
        <f t="shared" si="2"/>
        <v>OK</v>
      </c>
    </row>
    <row r="70" spans="1:19" s="92" customFormat="1" ht="13" x14ac:dyDescent="0.35">
      <c r="A70" s="177"/>
      <c r="B70" s="178" t="s">
        <v>123</v>
      </c>
      <c r="C70" s="179">
        <f>C69+C68+C62+C59</f>
        <v>0</v>
      </c>
      <c r="D70" s="179">
        <f t="shared" ref="D70:I70" si="40">D69+D68+D62+D59</f>
        <v>0</v>
      </c>
      <c r="E70" s="179">
        <f t="shared" si="40"/>
        <v>0</v>
      </c>
      <c r="F70" s="179">
        <f t="shared" si="40"/>
        <v>0</v>
      </c>
      <c r="G70" s="179">
        <f t="shared" si="40"/>
        <v>0</v>
      </c>
      <c r="H70" s="179">
        <f t="shared" si="40"/>
        <v>0</v>
      </c>
      <c r="I70" s="179">
        <f t="shared" si="40"/>
        <v>0</v>
      </c>
      <c r="J70" s="183"/>
      <c r="K70" s="194"/>
      <c r="L70" s="329"/>
      <c r="M70" s="89" t="str">
        <f t="shared" si="0"/>
        <v>TOTAL CAPITOL 5</v>
      </c>
      <c r="N70" s="90">
        <f t="shared" ref="N70:R70" si="41">N69+N68+N62+N59</f>
        <v>0</v>
      </c>
      <c r="O70" s="90">
        <f t="shared" si="41"/>
        <v>0</v>
      </c>
      <c r="P70" s="90">
        <f t="shared" si="41"/>
        <v>0</v>
      </c>
      <c r="Q70" s="90">
        <f t="shared" si="41"/>
        <v>0</v>
      </c>
      <c r="R70" s="90">
        <f t="shared" si="41"/>
        <v>0</v>
      </c>
      <c r="S70" s="91" t="str">
        <f t="shared" si="2"/>
        <v>OK</v>
      </c>
    </row>
    <row r="71" spans="1:19" s="75" customFormat="1" ht="21" x14ac:dyDescent="0.35">
      <c r="A71" s="169" t="s">
        <v>389</v>
      </c>
      <c r="B71" s="435" t="s">
        <v>390</v>
      </c>
      <c r="C71" s="435"/>
      <c r="D71" s="435"/>
      <c r="E71" s="435"/>
      <c r="F71" s="435"/>
      <c r="G71" s="435"/>
      <c r="H71" s="435"/>
      <c r="I71" s="435"/>
      <c r="J71" s="168"/>
      <c r="K71" s="175"/>
      <c r="L71" s="327"/>
      <c r="M71" s="86" t="str">
        <f t="shared" ref="M71:M84" si="42">B71</f>
        <v>Cheltuieli pentru probe tehnologice şi teste</v>
      </c>
      <c r="N71" s="81"/>
      <c r="O71" s="81"/>
      <c r="P71" s="81"/>
      <c r="Q71" s="81"/>
      <c r="R71" s="87"/>
      <c r="S71" s="43"/>
    </row>
    <row r="72" spans="1:19" s="75" customFormat="1" ht="29.4" customHeight="1" x14ac:dyDescent="0.35">
      <c r="A72" s="181" t="s">
        <v>391</v>
      </c>
      <c r="B72" s="176" t="s">
        <v>392</v>
      </c>
      <c r="C72" s="171">
        <v>0</v>
      </c>
      <c r="D72" s="171">
        <v>0</v>
      </c>
      <c r="E72" s="172">
        <f>C72+D72</f>
        <v>0</v>
      </c>
      <c r="F72" s="174">
        <v>0</v>
      </c>
      <c r="G72" s="174">
        <v>0</v>
      </c>
      <c r="H72" s="172">
        <f>F72+G72</f>
        <v>0</v>
      </c>
      <c r="I72" s="172">
        <f>E72+H72</f>
        <v>0</v>
      </c>
      <c r="J72" s="185" t="s">
        <v>163</v>
      </c>
      <c r="K72" s="185" t="s">
        <v>393</v>
      </c>
      <c r="L72" s="327"/>
      <c r="M72" s="86" t="str">
        <f t="shared" si="42"/>
        <v xml:space="preserve">Pregătirea personalului de exploatare     </v>
      </c>
      <c r="N72" s="93">
        <v>0</v>
      </c>
      <c r="O72" s="93">
        <v>0</v>
      </c>
      <c r="P72" s="93">
        <v>0</v>
      </c>
      <c r="Q72" s="93">
        <v>0</v>
      </c>
      <c r="R72" s="87">
        <f t="shared" si="1"/>
        <v>0</v>
      </c>
      <c r="S72" s="43" t="str">
        <f t="shared" si="2"/>
        <v>OK</v>
      </c>
    </row>
    <row r="73" spans="1:19" s="75" customFormat="1" ht="19" x14ac:dyDescent="0.35">
      <c r="A73" s="181" t="s">
        <v>394</v>
      </c>
      <c r="B73" s="176" t="s">
        <v>395</v>
      </c>
      <c r="C73" s="171">
        <v>0</v>
      </c>
      <c r="D73" s="171">
        <v>0</v>
      </c>
      <c r="E73" s="172">
        <f>C73+D73</f>
        <v>0</v>
      </c>
      <c r="F73" s="174">
        <v>0</v>
      </c>
      <c r="G73" s="174">
        <v>0</v>
      </c>
      <c r="H73" s="172">
        <f>F73+G73</f>
        <v>0</v>
      </c>
      <c r="I73" s="172">
        <f>E73+H73</f>
        <v>0</v>
      </c>
      <c r="J73" s="185" t="s">
        <v>163</v>
      </c>
      <c r="K73" s="185" t="s">
        <v>396</v>
      </c>
      <c r="L73" s="327"/>
      <c r="M73" s="86" t="str">
        <f t="shared" si="42"/>
        <v xml:space="preserve">Probe tehnologice şi teste                </v>
      </c>
      <c r="N73" s="93">
        <v>0</v>
      </c>
      <c r="O73" s="93">
        <v>0</v>
      </c>
      <c r="P73" s="93">
        <v>0</v>
      </c>
      <c r="Q73" s="93">
        <v>0</v>
      </c>
      <c r="R73" s="87">
        <f t="shared" si="1"/>
        <v>0</v>
      </c>
      <c r="S73" s="43" t="str">
        <f t="shared" si="2"/>
        <v>OK</v>
      </c>
    </row>
    <row r="74" spans="1:19" s="92" customFormat="1" ht="13" x14ac:dyDescent="0.35">
      <c r="A74" s="195"/>
      <c r="B74" s="178" t="s">
        <v>153</v>
      </c>
      <c r="C74" s="179">
        <f>SUM(C72:C73)</f>
        <v>0</v>
      </c>
      <c r="D74" s="179">
        <f t="shared" ref="D74:I74" si="43">SUM(D72:D73)</f>
        <v>0</v>
      </c>
      <c r="E74" s="179">
        <f t="shared" si="43"/>
        <v>0</v>
      </c>
      <c r="F74" s="179">
        <f t="shared" si="43"/>
        <v>0</v>
      </c>
      <c r="G74" s="179">
        <f t="shared" si="43"/>
        <v>0</v>
      </c>
      <c r="H74" s="179">
        <f t="shared" si="43"/>
        <v>0</v>
      </c>
      <c r="I74" s="179">
        <f t="shared" si="43"/>
        <v>0</v>
      </c>
      <c r="J74" s="183"/>
      <c r="K74" s="183"/>
      <c r="L74" s="329"/>
      <c r="M74" s="89" t="str">
        <f t="shared" si="42"/>
        <v>TOTAL CAPITOL 6</v>
      </c>
      <c r="N74" s="90">
        <f t="shared" ref="N74:R74" si="44">SUM(N72:N73)</f>
        <v>0</v>
      </c>
      <c r="O74" s="90">
        <f t="shared" si="44"/>
        <v>0</v>
      </c>
      <c r="P74" s="90">
        <f t="shared" si="44"/>
        <v>0</v>
      </c>
      <c r="Q74" s="90">
        <f t="shared" si="44"/>
        <v>0</v>
      </c>
      <c r="R74" s="90">
        <f t="shared" si="44"/>
        <v>0</v>
      </c>
      <c r="S74" s="91" t="str">
        <f t="shared" si="2"/>
        <v>OK</v>
      </c>
    </row>
    <row r="75" spans="1:19" s="75" customFormat="1" ht="13" x14ac:dyDescent="0.35">
      <c r="A75" s="169" t="s">
        <v>397</v>
      </c>
      <c r="B75" s="435" t="s">
        <v>545</v>
      </c>
      <c r="C75" s="435"/>
      <c r="D75" s="435"/>
      <c r="E75" s="435"/>
      <c r="F75" s="435"/>
      <c r="G75" s="435"/>
      <c r="H75" s="435"/>
      <c r="I75" s="435"/>
      <c r="J75" s="168"/>
      <c r="K75" s="175"/>
      <c r="L75" s="327"/>
      <c r="M75" s="432" t="str">
        <f t="shared" si="42"/>
        <v xml:space="preserve"> Cheltuieli aferente marjei de buget şi pentru constituirea rezervei de implementare pentru ajustarea de preţ (AJUTOR DE STAT REGIONAL)</v>
      </c>
      <c r="N75" s="433"/>
      <c r="O75" s="433"/>
      <c r="P75" s="433"/>
      <c r="Q75" s="433"/>
      <c r="R75" s="433"/>
      <c r="S75" s="434"/>
    </row>
    <row r="76" spans="1:19" s="75" customFormat="1" ht="64.75" customHeight="1" x14ac:dyDescent="0.35">
      <c r="A76" s="181" t="s">
        <v>224</v>
      </c>
      <c r="B76" s="176" t="s">
        <v>398</v>
      </c>
      <c r="C76" s="174">
        <v>0</v>
      </c>
      <c r="D76" s="174">
        <v>0</v>
      </c>
      <c r="E76" s="172">
        <f>C76+D76</f>
        <v>0</v>
      </c>
      <c r="F76" s="174">
        <v>0</v>
      </c>
      <c r="G76" s="174">
        <v>0</v>
      </c>
      <c r="H76" s="172">
        <f>F76+G76</f>
        <v>0</v>
      </c>
      <c r="I76" s="172">
        <f>E76+H76</f>
        <v>0</v>
      </c>
      <c r="J76" s="185" t="s">
        <v>399</v>
      </c>
      <c r="K76" s="185" t="s">
        <v>400</v>
      </c>
      <c r="L76" s="333" t="str">
        <f>IF(E76&gt;SUM(E8+E9+E10+E13+E16+E20+E21+E23+E31+E37+E57+E60)*15%,"!!! Atentie prag","")</f>
        <v/>
      </c>
      <c r="M76" s="86" t="str">
        <f t="shared" si="42"/>
        <v xml:space="preserve">Cheltuieli aferente marjei de buget in limita a 15% din valoarea cumulată a cheltuielilor prevăzute la cap./subcap.  1.2 + 1.3 + 1.4 + 2 + 3.1 +  3.2 + 3.3 + 3.5 + 3.7 + 3.8 + 4 +5.1.1)  </v>
      </c>
      <c r="N76" s="93">
        <v>0</v>
      </c>
      <c r="O76" s="93">
        <v>0</v>
      </c>
      <c r="P76" s="93">
        <v>0</v>
      </c>
      <c r="Q76" s="93">
        <v>0</v>
      </c>
      <c r="R76" s="87">
        <f t="shared" ref="R76:R77" si="45">SUM(N76:Q76)</f>
        <v>0</v>
      </c>
      <c r="S76" s="43" t="str">
        <f t="shared" ref="S76:S78" si="46">IF(R76=I76,"OK","ERROR")</f>
        <v>OK</v>
      </c>
    </row>
    <row r="77" spans="1:19" s="75" customFormat="1" ht="72" customHeight="1" x14ac:dyDescent="0.35">
      <c r="A77" s="181" t="s">
        <v>401</v>
      </c>
      <c r="B77" s="176" t="s">
        <v>402</v>
      </c>
      <c r="C77" s="174">
        <v>0</v>
      </c>
      <c r="D77" s="174">
        <v>0</v>
      </c>
      <c r="E77" s="172">
        <f>C77+D77</f>
        <v>0</v>
      </c>
      <c r="F77" s="174">
        <v>0</v>
      </c>
      <c r="G77" s="174">
        <v>0</v>
      </c>
      <c r="H77" s="172">
        <f>F77+G77</f>
        <v>0</v>
      </c>
      <c r="I77" s="172">
        <f>E77+H77</f>
        <v>0</v>
      </c>
      <c r="J77" s="185" t="s">
        <v>403</v>
      </c>
      <c r="K77" s="185" t="s">
        <v>404</v>
      </c>
      <c r="L77" s="333" t="str">
        <f>IF(E77&gt;SUM(E11+E14+E16+E20+E21+E23+E31+E37+E57+E60)*5%,"!!! Atentie prag","")</f>
        <v/>
      </c>
      <c r="M77" s="86" t="str">
        <f t="shared" si="42"/>
        <v xml:space="preserve">Cheltuieli pentru constituirea rezervei de implementare pentru ajustarea de preţ in limita a 5% din valoarea cumulată a cheltuielilor prevăzute la cap./subcap.  1.2 + 1.3 + 1.4 + 2 + 3.1 +  3.2 + 3.3 + 3.5 + 3.7 + 3.8 + 4 +5.1.1)  </v>
      </c>
      <c r="N77" s="93">
        <v>0</v>
      </c>
      <c r="O77" s="93">
        <v>0</v>
      </c>
      <c r="P77" s="93">
        <v>0</v>
      </c>
      <c r="Q77" s="93">
        <v>0</v>
      </c>
      <c r="R77" s="87">
        <f t="shared" si="45"/>
        <v>0</v>
      </c>
      <c r="S77" s="43" t="str">
        <f t="shared" si="46"/>
        <v>OK</v>
      </c>
    </row>
    <row r="78" spans="1:19" s="92" customFormat="1" ht="13" x14ac:dyDescent="0.35">
      <c r="A78" s="195"/>
      <c r="B78" s="178" t="s">
        <v>405</v>
      </c>
      <c r="C78" s="179">
        <f>SUM(C76:C77)</f>
        <v>0</v>
      </c>
      <c r="D78" s="179">
        <f t="shared" ref="D78:I78" si="47">SUM(D76:D77)</f>
        <v>0</v>
      </c>
      <c r="E78" s="179">
        <f t="shared" si="47"/>
        <v>0</v>
      </c>
      <c r="F78" s="179">
        <f t="shared" si="47"/>
        <v>0</v>
      </c>
      <c r="G78" s="179">
        <f t="shared" si="47"/>
        <v>0</v>
      </c>
      <c r="H78" s="179">
        <f t="shared" si="47"/>
        <v>0</v>
      </c>
      <c r="I78" s="179">
        <f t="shared" si="47"/>
        <v>0</v>
      </c>
      <c r="J78" s="183"/>
      <c r="K78" s="183"/>
      <c r="L78" s="329"/>
      <c r="M78" s="89" t="str">
        <f t="shared" si="42"/>
        <v>TOTAL CAPITOL 7</v>
      </c>
      <c r="N78" s="90">
        <f t="shared" ref="N78:R78" si="48">SUM(N76:N77)</f>
        <v>0</v>
      </c>
      <c r="O78" s="90">
        <f t="shared" si="48"/>
        <v>0</v>
      </c>
      <c r="P78" s="90">
        <f t="shared" si="48"/>
        <v>0</v>
      </c>
      <c r="Q78" s="90">
        <f t="shared" si="48"/>
        <v>0</v>
      </c>
      <c r="R78" s="90">
        <f t="shared" si="48"/>
        <v>0</v>
      </c>
      <c r="S78" s="91" t="str">
        <f t="shared" si="46"/>
        <v>OK</v>
      </c>
    </row>
    <row r="79" spans="1:19" s="92" customFormat="1" ht="13" x14ac:dyDescent="0.35">
      <c r="A79" s="196"/>
      <c r="B79" s="197" t="s">
        <v>406</v>
      </c>
      <c r="C79" s="198">
        <f>C74+C70+C57+C43+C14+C11+C78</f>
        <v>0</v>
      </c>
      <c r="D79" s="198">
        <f t="shared" ref="D79:I79" si="49">D74+D70+D57+D43+D14+D11+D78</f>
        <v>0</v>
      </c>
      <c r="E79" s="198">
        <f t="shared" si="49"/>
        <v>0</v>
      </c>
      <c r="F79" s="198">
        <f t="shared" si="49"/>
        <v>0</v>
      </c>
      <c r="G79" s="198">
        <f t="shared" si="49"/>
        <v>0</v>
      </c>
      <c r="H79" s="198">
        <f t="shared" si="49"/>
        <v>0</v>
      </c>
      <c r="I79" s="198">
        <f t="shared" si="49"/>
        <v>0</v>
      </c>
      <c r="J79" s="199"/>
      <c r="K79" s="199"/>
      <c r="L79" s="329"/>
      <c r="M79" s="89" t="str">
        <f t="shared" si="42"/>
        <v xml:space="preserve">TOTAL DEVIZ GENERAL                                  </v>
      </c>
      <c r="N79" s="103">
        <f>N74+N70+N57+N43+N14+N11+N78</f>
        <v>0</v>
      </c>
      <c r="O79" s="103">
        <f>O74+O70+O57+O43+O14+O11+O78</f>
        <v>0</v>
      </c>
      <c r="P79" s="103">
        <f>P74+P70+P57+P43+P14+P11+P78</f>
        <v>0</v>
      </c>
      <c r="Q79" s="103">
        <f>Q74+Q70+Q57+Q43+Q14+Q11+Q78</f>
        <v>0</v>
      </c>
      <c r="R79" s="103">
        <f>R74+R70+R57+R43+R14+R11+R78</f>
        <v>0</v>
      </c>
      <c r="S79" s="91" t="str">
        <f t="shared" si="2"/>
        <v>OK</v>
      </c>
    </row>
    <row r="80" spans="1:19" s="92" customFormat="1" ht="24" x14ac:dyDescent="0.35">
      <c r="A80" s="195"/>
      <c r="B80" s="178" t="s">
        <v>407</v>
      </c>
      <c r="C80" s="179">
        <f>C8+C9+C10+C13+C45+C47+C60</f>
        <v>0</v>
      </c>
      <c r="D80" s="179">
        <f t="shared" ref="D80:I80" si="50">D8+D9+D10+D13+D45+D47+D60</f>
        <v>0</v>
      </c>
      <c r="E80" s="179">
        <f t="shared" si="50"/>
        <v>0</v>
      </c>
      <c r="F80" s="179">
        <f t="shared" si="50"/>
        <v>0</v>
      </c>
      <c r="G80" s="179">
        <f t="shared" si="50"/>
        <v>0</v>
      </c>
      <c r="H80" s="179">
        <f t="shared" si="50"/>
        <v>0</v>
      </c>
      <c r="I80" s="179">
        <f t="shared" si="50"/>
        <v>0</v>
      </c>
      <c r="J80" s="183"/>
      <c r="K80" s="183"/>
      <c r="L80" s="329"/>
      <c r="M80" s="86" t="str">
        <f t="shared" si="42"/>
        <v>din care:   C + M (1.2 + 1.3 +1.4 + 2 + 4.1 + 4.2 + 5.1.1)</v>
      </c>
      <c r="N80" s="90">
        <f>N8+N9+N10+N13+N45+N47+N60</f>
        <v>0</v>
      </c>
      <c r="O80" s="90">
        <f>O8+O9+O10+O13+O45+O47+O60</f>
        <v>0</v>
      </c>
      <c r="P80" s="90">
        <f>P8+P9+P10+P13+P45+P47+P60</f>
        <v>0</v>
      </c>
      <c r="Q80" s="90">
        <f>Q8+Q9+Q10+Q13+Q45+Q47+Q60</f>
        <v>0</v>
      </c>
      <c r="R80" s="90">
        <f>R8+R9+R10+R13+R45+R47+R60</f>
        <v>0</v>
      </c>
      <c r="S80" s="91" t="str">
        <f t="shared" si="2"/>
        <v>OK</v>
      </c>
    </row>
    <row r="81" spans="1:19" s="75" customFormat="1" ht="25.75" customHeight="1" x14ac:dyDescent="0.35">
      <c r="A81" s="441" t="s">
        <v>508</v>
      </c>
      <c r="B81" s="442"/>
      <c r="C81" s="442"/>
      <c r="D81" s="442"/>
      <c r="E81" s="442"/>
      <c r="F81" s="442"/>
      <c r="G81" s="442"/>
      <c r="H81" s="442"/>
      <c r="I81" s="442"/>
      <c r="J81" s="442"/>
      <c r="K81" s="443"/>
      <c r="L81" s="326"/>
      <c r="M81" s="151"/>
      <c r="N81" s="152"/>
      <c r="O81" s="152"/>
      <c r="P81" s="152"/>
      <c r="Q81" s="152"/>
      <c r="R81" s="152"/>
      <c r="S81" s="153"/>
    </row>
    <row r="82" spans="1:19" s="104" customFormat="1" ht="13" x14ac:dyDescent="0.35">
      <c r="A82" s="200" t="s">
        <v>408</v>
      </c>
      <c r="B82" s="435" t="s">
        <v>455</v>
      </c>
      <c r="C82" s="436"/>
      <c r="D82" s="436"/>
      <c r="E82" s="436"/>
      <c r="F82" s="436"/>
      <c r="G82" s="436"/>
      <c r="H82" s="436"/>
      <c r="I82" s="436"/>
      <c r="J82" s="201"/>
      <c r="K82" s="201"/>
      <c r="L82" s="327"/>
      <c r="M82" s="432" t="str">
        <f t="shared" si="42"/>
        <v xml:space="preserve">Cheltuielile aferente activităților soft, care vin în sprijinul atingerii obiectivului specific al priorității </v>
      </c>
      <c r="N82" s="433"/>
      <c r="O82" s="433"/>
      <c r="P82" s="433"/>
      <c r="Q82" s="433"/>
      <c r="R82" s="433"/>
      <c r="S82" s="434"/>
    </row>
    <row r="83" spans="1:19" s="105" customFormat="1" ht="52.75" customHeight="1" x14ac:dyDescent="0.35">
      <c r="A83" s="200" t="s">
        <v>409</v>
      </c>
      <c r="B83" s="170" t="s">
        <v>507</v>
      </c>
      <c r="C83" s="174">
        <v>0</v>
      </c>
      <c r="D83" s="174">
        <v>0</v>
      </c>
      <c r="E83" s="172">
        <f>C83+D83</f>
        <v>0</v>
      </c>
      <c r="F83" s="174">
        <v>0</v>
      </c>
      <c r="G83" s="174">
        <v>0</v>
      </c>
      <c r="H83" s="172">
        <f>F83+G83</f>
        <v>0</v>
      </c>
      <c r="I83" s="172">
        <f>E83+H83</f>
        <v>0</v>
      </c>
      <c r="J83" s="185" t="s">
        <v>164</v>
      </c>
      <c r="K83" s="185" t="s">
        <v>673</v>
      </c>
      <c r="L83" s="327" t="str">
        <f>IF(E83&gt;10000,"!!! Atentie prag","")</f>
        <v/>
      </c>
      <c r="M83" s="86" t="str">
        <f t="shared" si="42"/>
        <v>Cheltuieli de promovare și marketing a obiectivului de investiție  în limita maximă de 10.000 de lei (inclusiv TVA).</v>
      </c>
      <c r="N83" s="98">
        <v>0</v>
      </c>
      <c r="O83" s="98">
        <v>0</v>
      </c>
      <c r="P83" s="98">
        <v>0</v>
      </c>
      <c r="Q83" s="98">
        <v>0</v>
      </c>
      <c r="R83" s="95">
        <f t="shared" si="1"/>
        <v>0</v>
      </c>
      <c r="S83" s="96" t="str">
        <f>IF(R83=I83,"OK","ERROR")</f>
        <v>OK</v>
      </c>
    </row>
    <row r="84" spans="1:19" s="104" customFormat="1" ht="83.4" customHeight="1" x14ac:dyDescent="0.35">
      <c r="A84" s="200" t="s">
        <v>513</v>
      </c>
      <c r="B84" s="170" t="s">
        <v>674</v>
      </c>
      <c r="C84" s="174">
        <v>0</v>
      </c>
      <c r="D84" s="174">
        <v>0</v>
      </c>
      <c r="E84" s="172">
        <f t="shared" ref="E84:E89" si="51">C84+D84</f>
        <v>0</v>
      </c>
      <c r="F84" s="174">
        <v>0</v>
      </c>
      <c r="G84" s="174">
        <v>0</v>
      </c>
      <c r="H84" s="172">
        <f t="shared" ref="H84:H89" si="52">F84+G84</f>
        <v>0</v>
      </c>
      <c r="I84" s="172">
        <f t="shared" ref="I84:I89" si="53">E84+H84</f>
        <v>0</v>
      </c>
      <c r="J84" s="185" t="s">
        <v>164</v>
      </c>
      <c r="K84" s="185" t="s">
        <v>473</v>
      </c>
      <c r="L84" s="327"/>
      <c r="M84" s="86" t="str">
        <f t="shared" si="42"/>
        <v>Cheltuieli de cooperare (participarea la activități comune, organizarea și realizarea vizitelor de studiu/documentare, participarea membrilor echipei de proiect la instruiri specifice la parteneri, participarea în rețele de cooperare specifice, etc)</v>
      </c>
      <c r="N84" s="93">
        <v>0</v>
      </c>
      <c r="O84" s="93">
        <v>0</v>
      </c>
      <c r="P84" s="93">
        <v>0</v>
      </c>
      <c r="Q84" s="93">
        <v>0</v>
      </c>
      <c r="R84" s="95">
        <f t="shared" si="1"/>
        <v>0</v>
      </c>
      <c r="S84" s="96" t="str">
        <f t="shared" ref="S84" si="54">IF(R84=I84,"OK","ERROR")</f>
        <v>OK</v>
      </c>
    </row>
    <row r="85" spans="1:19" s="106" customFormat="1" ht="58.25" customHeight="1" x14ac:dyDescent="0.35">
      <c r="A85" s="200" t="s">
        <v>514</v>
      </c>
      <c r="B85" s="202" t="s">
        <v>512</v>
      </c>
      <c r="C85" s="174">
        <v>0</v>
      </c>
      <c r="D85" s="174">
        <v>0</v>
      </c>
      <c r="E85" s="172">
        <f t="shared" si="51"/>
        <v>0</v>
      </c>
      <c r="F85" s="174">
        <v>0</v>
      </c>
      <c r="G85" s="174">
        <v>0</v>
      </c>
      <c r="H85" s="172">
        <f t="shared" si="52"/>
        <v>0</v>
      </c>
      <c r="I85" s="172">
        <f t="shared" si="53"/>
        <v>0</v>
      </c>
      <c r="J85" s="185" t="s">
        <v>164</v>
      </c>
      <c r="K85" s="185" t="s">
        <v>516</v>
      </c>
      <c r="L85" s="330"/>
      <c r="M85" s="99" t="str">
        <f>B85</f>
        <v>Cheltuieli de planificare/elaborare de planuri/strategii</v>
      </c>
      <c r="N85" s="98">
        <v>0</v>
      </c>
      <c r="O85" s="98">
        <v>0</v>
      </c>
      <c r="P85" s="98">
        <v>0</v>
      </c>
      <c r="Q85" s="98">
        <v>0</v>
      </c>
      <c r="R85" s="95">
        <f t="shared" ref="R85:R89" si="55">SUM(N85:Q85)</f>
        <v>0</v>
      </c>
      <c r="S85" s="96" t="str">
        <f t="shared" ref="S85:S89" si="56">IF(R85=I85,"OK","ERROR")</f>
        <v>OK</v>
      </c>
    </row>
    <row r="86" spans="1:19" s="106" customFormat="1" ht="65.400000000000006" customHeight="1" x14ac:dyDescent="0.35">
      <c r="A86" s="200" t="s">
        <v>515</v>
      </c>
      <c r="B86" s="202" t="s">
        <v>675</v>
      </c>
      <c r="C86" s="174">
        <v>0</v>
      </c>
      <c r="D86" s="174">
        <v>0</v>
      </c>
      <c r="E86" s="172">
        <f t="shared" si="51"/>
        <v>0</v>
      </c>
      <c r="F86" s="174">
        <v>0</v>
      </c>
      <c r="G86" s="174">
        <v>0</v>
      </c>
      <c r="H86" s="172">
        <f t="shared" si="52"/>
        <v>0</v>
      </c>
      <c r="I86" s="172">
        <f t="shared" si="53"/>
        <v>0</v>
      </c>
      <c r="J86" s="185" t="s">
        <v>164</v>
      </c>
      <c r="K86" s="185" t="s">
        <v>680</v>
      </c>
      <c r="L86" s="330"/>
      <c r="M86" s="99"/>
      <c r="N86" s="98"/>
      <c r="O86" s="98"/>
      <c r="P86" s="98"/>
      <c r="Q86" s="98"/>
      <c r="R86" s="95"/>
      <c r="S86" s="96"/>
    </row>
    <row r="87" spans="1:19" s="106" customFormat="1" ht="58.25" customHeight="1" x14ac:dyDescent="0.35">
      <c r="A87" s="200" t="s">
        <v>677</v>
      </c>
      <c r="B87" s="202" t="s">
        <v>676</v>
      </c>
      <c r="C87" s="174">
        <v>0</v>
      </c>
      <c r="D87" s="174">
        <v>0</v>
      </c>
      <c r="E87" s="172">
        <f t="shared" si="51"/>
        <v>0</v>
      </c>
      <c r="F87" s="174">
        <v>0</v>
      </c>
      <c r="G87" s="174">
        <v>0</v>
      </c>
      <c r="H87" s="172">
        <f t="shared" si="52"/>
        <v>0</v>
      </c>
      <c r="I87" s="172">
        <f t="shared" si="53"/>
        <v>0</v>
      </c>
      <c r="J87" s="185" t="s">
        <v>164</v>
      </c>
      <c r="K87" s="185" t="s">
        <v>681</v>
      </c>
      <c r="L87" s="330"/>
      <c r="M87" s="99"/>
      <c r="N87" s="98"/>
      <c r="O87" s="98"/>
      <c r="P87" s="98"/>
      <c r="Q87" s="98"/>
      <c r="R87" s="95"/>
      <c r="S87" s="96"/>
    </row>
    <row r="88" spans="1:19" s="106" customFormat="1" ht="69" customHeight="1" x14ac:dyDescent="0.35">
      <c r="A88" s="200" t="s">
        <v>678</v>
      </c>
      <c r="B88" s="202" t="s">
        <v>682</v>
      </c>
      <c r="C88" s="174">
        <v>0</v>
      </c>
      <c r="D88" s="174">
        <v>0</v>
      </c>
      <c r="E88" s="172">
        <f t="shared" si="51"/>
        <v>0</v>
      </c>
      <c r="F88" s="174">
        <v>0</v>
      </c>
      <c r="G88" s="174">
        <v>0</v>
      </c>
      <c r="H88" s="172">
        <f t="shared" si="52"/>
        <v>0</v>
      </c>
      <c r="I88" s="172">
        <f t="shared" si="53"/>
        <v>0</v>
      </c>
      <c r="J88" s="185" t="s">
        <v>538</v>
      </c>
      <c r="K88" s="185" t="s">
        <v>539</v>
      </c>
      <c r="L88" s="330"/>
      <c r="M88" s="99"/>
      <c r="N88" s="98"/>
      <c r="O88" s="98"/>
      <c r="P88" s="98"/>
      <c r="Q88" s="98"/>
      <c r="R88" s="95"/>
      <c r="S88" s="96"/>
    </row>
    <row r="89" spans="1:19" s="105" customFormat="1" ht="54" customHeight="1" x14ac:dyDescent="0.35">
      <c r="A89" s="200" t="s">
        <v>679</v>
      </c>
      <c r="B89" s="170" t="s">
        <v>517</v>
      </c>
      <c r="C89" s="174">
        <v>0</v>
      </c>
      <c r="D89" s="174">
        <v>0</v>
      </c>
      <c r="E89" s="172">
        <f t="shared" si="51"/>
        <v>0</v>
      </c>
      <c r="F89" s="174">
        <v>0</v>
      </c>
      <c r="G89" s="174">
        <v>0</v>
      </c>
      <c r="H89" s="172">
        <f t="shared" si="52"/>
        <v>0</v>
      </c>
      <c r="I89" s="172">
        <f t="shared" si="53"/>
        <v>0</v>
      </c>
      <c r="J89" s="185" t="s">
        <v>164</v>
      </c>
      <c r="K89" s="185" t="s">
        <v>672</v>
      </c>
      <c r="L89" s="330"/>
      <c r="M89" s="99" t="str">
        <f t="shared" ref="M89" si="57">B89</f>
        <v xml:space="preserve">Campanii de informare către populația din zona vizata de proiect privind avantajele obținute în urma implementării proiectului </v>
      </c>
      <c r="N89" s="98">
        <v>0</v>
      </c>
      <c r="O89" s="98">
        <v>0</v>
      </c>
      <c r="P89" s="98">
        <v>0</v>
      </c>
      <c r="Q89" s="98">
        <v>0</v>
      </c>
      <c r="R89" s="95">
        <f t="shared" si="55"/>
        <v>0</v>
      </c>
      <c r="S89" s="96" t="str">
        <f t="shared" si="56"/>
        <v>OK</v>
      </c>
    </row>
    <row r="90" spans="1:19" s="92" customFormat="1" ht="13" x14ac:dyDescent="0.35">
      <c r="A90" s="177"/>
      <c r="B90" s="178" t="s">
        <v>410</v>
      </c>
      <c r="C90" s="179">
        <f>SUM( C83:C89)</f>
        <v>0</v>
      </c>
      <c r="D90" s="179">
        <f t="shared" ref="D90:I90" si="58">SUM( D83:D89)</f>
        <v>0</v>
      </c>
      <c r="E90" s="179">
        <f t="shared" si="58"/>
        <v>0</v>
      </c>
      <c r="F90" s="179">
        <f t="shared" si="58"/>
        <v>0</v>
      </c>
      <c r="G90" s="179">
        <f t="shared" si="58"/>
        <v>0</v>
      </c>
      <c r="H90" s="179">
        <f t="shared" si="58"/>
        <v>0</v>
      </c>
      <c r="I90" s="179">
        <f t="shared" si="58"/>
        <v>0</v>
      </c>
      <c r="J90" s="203"/>
      <c r="K90" s="203"/>
      <c r="L90" s="329"/>
      <c r="M90" s="89" t="str">
        <f>B90</f>
        <v>TOTAL CAPITOL 8</v>
      </c>
      <c r="N90" s="90">
        <f>SUM(N83:N89)</f>
        <v>0</v>
      </c>
      <c r="O90" s="107">
        <f>SUM(O83:O89)</f>
        <v>0</v>
      </c>
      <c r="P90" s="107">
        <f>SUM(P83:P89)</f>
        <v>0</v>
      </c>
      <c r="Q90" s="107">
        <f>SUM(Q83:Q89)</f>
        <v>0</v>
      </c>
      <c r="R90" s="107">
        <f>SUM(R83:R89)</f>
        <v>0</v>
      </c>
      <c r="S90" s="91" t="str">
        <f>IF(R90=I90,"OK","ERROR")</f>
        <v>OK</v>
      </c>
    </row>
    <row r="91" spans="1:19" s="92" customFormat="1" ht="21.65" customHeight="1" x14ac:dyDescent="0.35">
      <c r="A91" s="204"/>
      <c r="B91" s="205" t="s">
        <v>487</v>
      </c>
      <c r="C91" s="206">
        <f>C43+C62+C69+C90</f>
        <v>0</v>
      </c>
      <c r="D91" s="206">
        <f t="shared" ref="D91:I91" si="59">D43+D62+D69+D90</f>
        <v>0</v>
      </c>
      <c r="E91" s="206">
        <f t="shared" si="59"/>
        <v>0</v>
      </c>
      <c r="F91" s="206">
        <f t="shared" si="59"/>
        <v>0</v>
      </c>
      <c r="G91" s="206">
        <f t="shared" si="59"/>
        <v>0</v>
      </c>
      <c r="H91" s="206">
        <f t="shared" si="59"/>
        <v>0</v>
      </c>
      <c r="I91" s="206">
        <f t="shared" si="59"/>
        <v>0</v>
      </c>
      <c r="J91" s="207"/>
      <c r="K91" s="207"/>
      <c r="L91" s="329"/>
      <c r="M91" s="156" t="str">
        <f>B91</f>
        <v>TOTAL MINIMIS</v>
      </c>
      <c r="N91" s="154"/>
      <c r="O91" s="157"/>
      <c r="P91" s="157"/>
      <c r="Q91" s="157"/>
      <c r="R91" s="157"/>
      <c r="S91" s="155"/>
    </row>
    <row r="92" spans="1:19" s="92" customFormat="1" ht="21.65" customHeight="1" x14ac:dyDescent="0.35">
      <c r="A92" s="204"/>
      <c r="B92" s="205" t="s">
        <v>506</v>
      </c>
      <c r="C92" s="206">
        <f>C79-C43-C62-C69</f>
        <v>0</v>
      </c>
      <c r="D92" s="206">
        <f t="shared" ref="D92:I92" si="60">D79-D43-D62-D69</f>
        <v>0</v>
      </c>
      <c r="E92" s="206">
        <f t="shared" si="60"/>
        <v>0</v>
      </c>
      <c r="F92" s="206">
        <f t="shared" si="60"/>
        <v>0</v>
      </c>
      <c r="G92" s="206">
        <f t="shared" si="60"/>
        <v>0</v>
      </c>
      <c r="H92" s="206">
        <f t="shared" si="60"/>
        <v>0</v>
      </c>
      <c r="I92" s="206">
        <f t="shared" si="60"/>
        <v>0</v>
      </c>
      <c r="J92" s="207"/>
      <c r="K92" s="207"/>
      <c r="L92" s="329"/>
      <c r="M92" s="156"/>
      <c r="N92" s="154"/>
      <c r="O92" s="157"/>
      <c r="P92" s="157"/>
      <c r="Q92" s="157"/>
      <c r="R92" s="157"/>
      <c r="S92" s="155"/>
    </row>
    <row r="93" spans="1:19" s="109" customFormat="1" ht="33" customHeight="1" x14ac:dyDescent="0.35">
      <c r="A93" s="208"/>
      <c r="B93" s="209" t="s">
        <v>411</v>
      </c>
      <c r="C93" s="210">
        <f>C90+C79</f>
        <v>0</v>
      </c>
      <c r="D93" s="210">
        <f t="shared" ref="D93:I93" si="61">D90+D79</f>
        <v>0</v>
      </c>
      <c r="E93" s="210">
        <f t="shared" si="61"/>
        <v>0</v>
      </c>
      <c r="F93" s="210">
        <f t="shared" si="61"/>
        <v>0</v>
      </c>
      <c r="G93" s="210">
        <f t="shared" si="61"/>
        <v>0</v>
      </c>
      <c r="H93" s="210">
        <f t="shared" si="61"/>
        <v>0</v>
      </c>
      <c r="I93" s="210">
        <f t="shared" si="61"/>
        <v>0</v>
      </c>
      <c r="J93" s="211"/>
      <c r="K93" s="211"/>
      <c r="L93" s="329"/>
      <c r="M93" s="108" t="s">
        <v>411</v>
      </c>
      <c r="N93" s="60">
        <f>N90+N79</f>
        <v>0</v>
      </c>
      <c r="O93" s="60">
        <f>O90+O79</f>
        <v>0</v>
      </c>
      <c r="P93" s="60">
        <f>P90+P79</f>
        <v>0</v>
      </c>
      <c r="Q93" s="60">
        <f>Q90+Q79</f>
        <v>0</v>
      </c>
      <c r="R93" s="60">
        <f>R90+R79</f>
        <v>0</v>
      </c>
      <c r="S93" s="43" t="str">
        <f>IF(R93=I93,"OK","ERROR")</f>
        <v>OK</v>
      </c>
    </row>
    <row r="94" spans="1:19" s="109" customFormat="1" ht="41.4" customHeight="1" x14ac:dyDescent="0.35">
      <c r="A94" s="427" t="s">
        <v>465</v>
      </c>
      <c r="B94" s="426"/>
      <c r="C94" s="212">
        <f>C46+C48+C50+C52+C54+C56</f>
        <v>0</v>
      </c>
      <c r="D94" s="212">
        <f t="shared" ref="D94:I94" si="62">D46+D48+D50+D52+D54+D56</f>
        <v>0</v>
      </c>
      <c r="E94" s="212">
        <f t="shared" si="62"/>
        <v>0</v>
      </c>
      <c r="F94" s="212">
        <f t="shared" si="62"/>
        <v>0</v>
      </c>
      <c r="G94" s="212">
        <f t="shared" si="62"/>
        <v>0</v>
      </c>
      <c r="H94" s="212">
        <f t="shared" si="62"/>
        <v>0</v>
      </c>
      <c r="I94" s="212">
        <f t="shared" si="62"/>
        <v>0</v>
      </c>
      <c r="J94" s="307" t="str">
        <f>IF(E94&gt;(SUM(E11+E14+E45-E46+E47-E48+E49-E50+E51-E52+E53-E54+E55-E56+E68)* '0 Instrucțiuni'!F24),"!!! Atentie prag","")</f>
        <v/>
      </c>
      <c r="K94" s="213"/>
      <c r="L94" s="334"/>
      <c r="M94" s="163"/>
      <c r="N94" s="164"/>
      <c r="O94" s="164"/>
      <c r="P94" s="164"/>
      <c r="Q94" s="164"/>
      <c r="R94" s="164"/>
      <c r="S94" s="43"/>
    </row>
    <row r="95" spans="1:19" s="109" customFormat="1" ht="85.25" customHeight="1" x14ac:dyDescent="0.35">
      <c r="A95" s="425" t="s">
        <v>668</v>
      </c>
      <c r="B95" s="426"/>
      <c r="C95" s="174">
        <v>0</v>
      </c>
      <c r="D95" s="174">
        <v>0</v>
      </c>
      <c r="E95" s="172">
        <f t="shared" ref="E95" si="63">C95+D95</f>
        <v>0</v>
      </c>
      <c r="F95" s="174">
        <v>0</v>
      </c>
      <c r="G95" s="174">
        <v>0</v>
      </c>
      <c r="H95" s="172">
        <f t="shared" ref="H95" si="64">F95+G95</f>
        <v>0</v>
      </c>
      <c r="I95" s="172">
        <f t="shared" ref="I95" si="65">E95+H95</f>
        <v>0</v>
      </c>
      <c r="J95" s="381" t="str">
        <f>IF(OR(E95="",E57=""),"",IF(E95&lt;=0.1*E57,"OK","ATENȚIE: depășește 10%"))</f>
        <v>OK</v>
      </c>
      <c r="K95" s="382"/>
      <c r="L95" s="334"/>
      <c r="M95" s="129"/>
      <c r="N95" s="130"/>
      <c r="O95" s="130"/>
      <c r="P95" s="130"/>
      <c r="Q95" s="130"/>
      <c r="R95" s="130"/>
      <c r="S95" s="131"/>
    </row>
    <row r="96" spans="1:19" s="109" customFormat="1" ht="27.65" customHeight="1" x14ac:dyDescent="0.35">
      <c r="A96" s="158"/>
      <c r="B96" s="159"/>
      <c r="C96" s="160"/>
      <c r="D96" s="160"/>
      <c r="E96" s="160"/>
      <c r="F96" s="160"/>
      <c r="G96" s="160"/>
      <c r="H96" s="160"/>
      <c r="I96" s="160"/>
      <c r="J96" s="161"/>
      <c r="K96" s="162"/>
      <c r="L96" s="334"/>
      <c r="M96" s="129"/>
      <c r="N96" s="130"/>
      <c r="O96" s="130"/>
      <c r="P96" s="130"/>
      <c r="Q96" s="130"/>
      <c r="R96" s="130"/>
      <c r="S96" s="131"/>
    </row>
    <row r="97" spans="1:23" s="75" customFormat="1" ht="42" customHeight="1" x14ac:dyDescent="0.35">
      <c r="A97" s="111" t="s">
        <v>124</v>
      </c>
      <c r="B97" s="76" t="s">
        <v>125</v>
      </c>
      <c r="C97" s="112" t="s">
        <v>126</v>
      </c>
      <c r="D97" s="137"/>
      <c r="E97" s="134" t="s">
        <v>124</v>
      </c>
      <c r="F97" s="134" t="s">
        <v>189</v>
      </c>
      <c r="G97" s="134" t="s">
        <v>126</v>
      </c>
      <c r="H97" s="250"/>
      <c r="I97" s="134" t="s">
        <v>124</v>
      </c>
      <c r="J97" s="134" t="s">
        <v>143</v>
      </c>
      <c r="K97" s="134" t="s">
        <v>126</v>
      </c>
      <c r="L97" s="335"/>
      <c r="M97" s="110" t="str">
        <f t="shared" ref="M97:R97" si="66">M93</f>
        <v>TOTAL BUGET PROIECT</v>
      </c>
      <c r="N97" s="110">
        <f t="shared" si="66"/>
        <v>0</v>
      </c>
      <c r="O97" s="110">
        <f t="shared" si="66"/>
        <v>0</v>
      </c>
      <c r="P97" s="110">
        <f t="shared" si="66"/>
        <v>0</v>
      </c>
      <c r="Q97" s="110">
        <f t="shared" si="66"/>
        <v>0</v>
      </c>
      <c r="R97" s="110">
        <f t="shared" si="66"/>
        <v>0</v>
      </c>
      <c r="S97" s="128"/>
      <c r="T97" s="104"/>
    </row>
    <row r="98" spans="1:23" s="75" customFormat="1" ht="45.65" customHeight="1" x14ac:dyDescent="0.35">
      <c r="A98" s="149" t="str">
        <f>E98</f>
        <v>I</v>
      </c>
      <c r="B98" s="76" t="s">
        <v>128</v>
      </c>
      <c r="C98" s="144">
        <f t="shared" ref="C98:C113" si="67">G98+K98</f>
        <v>0</v>
      </c>
      <c r="D98" s="252" t="str">
        <f>IF(C98=0,"",IF(C98&gt;=I93,"OK","ERROR"))</f>
        <v/>
      </c>
      <c r="E98" s="150" t="s">
        <v>127</v>
      </c>
      <c r="F98" s="136" t="s">
        <v>142</v>
      </c>
      <c r="G98" s="145">
        <f>I92</f>
        <v>0</v>
      </c>
      <c r="H98" s="251"/>
      <c r="I98" s="150" t="s">
        <v>127</v>
      </c>
      <c r="J98" s="136" t="s">
        <v>144</v>
      </c>
      <c r="K98" s="145">
        <f>I91</f>
        <v>0</v>
      </c>
      <c r="L98" s="335"/>
      <c r="M98" s="113" t="s">
        <v>412</v>
      </c>
      <c r="N98" s="114" t="e">
        <f>N93/$I$93</f>
        <v>#DIV/0!</v>
      </c>
      <c r="O98" s="115" t="e">
        <f>O93/$I$93</f>
        <v>#DIV/0!</v>
      </c>
      <c r="P98" s="115" t="e">
        <f>P93/$I$93</f>
        <v>#DIV/0!</v>
      </c>
      <c r="Q98" s="115" t="e">
        <f>Q93/$I$93</f>
        <v>#DIV/0!</v>
      </c>
      <c r="R98" s="115" t="e">
        <f>SUM(N98:Q98)</f>
        <v>#DIV/0!</v>
      </c>
      <c r="S98" s="43"/>
      <c r="T98" s="104"/>
      <c r="V98" s="243"/>
    </row>
    <row r="99" spans="1:23" s="75" customFormat="1" ht="36" x14ac:dyDescent="0.35">
      <c r="A99" s="149" t="str">
        <f t="shared" ref="A99:A112" si="68">E99</f>
        <v>I.a.</v>
      </c>
      <c r="B99" s="118" t="s">
        <v>130</v>
      </c>
      <c r="C99" s="144">
        <f t="shared" si="67"/>
        <v>0</v>
      </c>
      <c r="D99" s="252" t="str">
        <f>IF(C99=0,"",IF(C99&gt;=H93,"OK","ERROR"))</f>
        <v/>
      </c>
      <c r="E99" s="150" t="s">
        <v>129</v>
      </c>
      <c r="F99" s="136" t="s">
        <v>130</v>
      </c>
      <c r="G99" s="145">
        <f>H92</f>
        <v>0</v>
      </c>
      <c r="H99" s="251"/>
      <c r="I99" s="150" t="s">
        <v>129</v>
      </c>
      <c r="J99" s="136" t="s">
        <v>130</v>
      </c>
      <c r="K99" s="145">
        <f>H91</f>
        <v>0</v>
      </c>
      <c r="L99" s="335"/>
      <c r="M99" s="113" t="s">
        <v>413</v>
      </c>
      <c r="N99" s="116">
        <f>N93-N101</f>
        <v>0</v>
      </c>
      <c r="O99" s="116">
        <f>O93-O101</f>
        <v>0</v>
      </c>
      <c r="P99" s="116">
        <f>P93-P101</f>
        <v>0</v>
      </c>
      <c r="Q99" s="116">
        <f>Q93-Q101</f>
        <v>0</v>
      </c>
      <c r="R99" s="117">
        <f t="shared" ref="R99:R102" si="69">SUM(N99:Q99)</f>
        <v>0</v>
      </c>
      <c r="S99" s="43"/>
      <c r="T99" s="104"/>
    </row>
    <row r="100" spans="1:23" s="75" customFormat="1" ht="48" customHeight="1" x14ac:dyDescent="0.35">
      <c r="A100" s="149" t="str">
        <f t="shared" si="68"/>
        <v>I.b.</v>
      </c>
      <c r="B100" s="118" t="s">
        <v>154</v>
      </c>
      <c r="C100" s="144">
        <f t="shared" si="67"/>
        <v>0</v>
      </c>
      <c r="D100" s="252" t="str">
        <f>IF(C100=0,"",IF(C100&gt;=E93,"OK","ERROR"))</f>
        <v/>
      </c>
      <c r="E100" s="150" t="s">
        <v>131</v>
      </c>
      <c r="F100" s="136" t="s">
        <v>154</v>
      </c>
      <c r="G100" s="145">
        <f>G101+G102+G103</f>
        <v>0</v>
      </c>
      <c r="H100" s="252" t="str">
        <f>IF(G100=0,"",IF(G100&gt;=E92,"OK","ERROR"))</f>
        <v/>
      </c>
      <c r="I100" s="150" t="s">
        <v>131</v>
      </c>
      <c r="J100" s="136" t="s">
        <v>145</v>
      </c>
      <c r="K100" s="145">
        <f>K101+K102+K103</f>
        <v>0</v>
      </c>
      <c r="L100" s="327" t="str">
        <f>IF(K100=0,"",IF(K100&gt;=SUM(E90+E69+E62+E43),"OK","ERROR"))</f>
        <v/>
      </c>
      <c r="M100" s="113" t="s">
        <v>414</v>
      </c>
      <c r="N100" s="114" t="e">
        <f>N99/$E$93</f>
        <v>#DIV/0!</v>
      </c>
      <c r="O100" s="114" t="e">
        <f>O99/$E$93</f>
        <v>#DIV/0!</v>
      </c>
      <c r="P100" s="114" t="e">
        <f>P99/$E$93</f>
        <v>#DIV/0!</v>
      </c>
      <c r="Q100" s="114" t="e">
        <f>Q99/$E$93</f>
        <v>#DIV/0!</v>
      </c>
      <c r="R100" s="115" t="e">
        <f>SUM(N100:Q100)</f>
        <v>#DIV/0!</v>
      </c>
      <c r="S100" s="43"/>
      <c r="T100" s="121"/>
    </row>
    <row r="101" spans="1:23" s="75" customFormat="1" ht="55.25" customHeight="1" x14ac:dyDescent="0.35">
      <c r="A101" s="149" t="str">
        <f t="shared" si="68"/>
        <v>I.b.1</v>
      </c>
      <c r="B101" s="147" t="s">
        <v>444</v>
      </c>
      <c r="C101" s="144">
        <f t="shared" si="67"/>
        <v>0</v>
      </c>
      <c r="D101" s="138"/>
      <c r="E101" s="150" t="s">
        <v>190</v>
      </c>
      <c r="F101" s="136" t="s">
        <v>444</v>
      </c>
      <c r="G101" s="315">
        <v>0</v>
      </c>
      <c r="H101" s="251"/>
      <c r="I101" s="150" t="s">
        <v>190</v>
      </c>
      <c r="J101" s="136" t="s">
        <v>444</v>
      </c>
      <c r="K101" s="315">
        <f>E91</f>
        <v>0</v>
      </c>
      <c r="L101" s="335"/>
      <c r="M101" s="113" t="s">
        <v>415</v>
      </c>
      <c r="N101" s="119">
        <v>0</v>
      </c>
      <c r="O101" s="120">
        <v>0</v>
      </c>
      <c r="P101" s="120">
        <v>0</v>
      </c>
      <c r="Q101" s="120">
        <v>0</v>
      </c>
      <c r="R101" s="117">
        <f t="shared" si="69"/>
        <v>0</v>
      </c>
      <c r="S101" s="43"/>
      <c r="T101" s="104"/>
    </row>
    <row r="102" spans="1:23" s="75" customFormat="1" ht="48" customHeight="1" x14ac:dyDescent="0.35">
      <c r="A102" s="149" t="str">
        <f t="shared" si="68"/>
        <v>I.b.2</v>
      </c>
      <c r="B102" s="147" t="s">
        <v>193</v>
      </c>
      <c r="C102" s="144">
        <f t="shared" si="67"/>
        <v>0</v>
      </c>
      <c r="D102" s="140"/>
      <c r="E102" s="150" t="s">
        <v>191</v>
      </c>
      <c r="F102" s="136" t="s">
        <v>193</v>
      </c>
      <c r="G102" s="315">
        <v>0</v>
      </c>
      <c r="H102" s="244" t="str">
        <f>IF(OR($U$107="NA",),"Nu se completează","")</f>
        <v/>
      </c>
      <c r="I102" s="150" t="s">
        <v>191</v>
      </c>
      <c r="J102" s="136" t="s">
        <v>193</v>
      </c>
      <c r="K102" s="315">
        <v>0</v>
      </c>
      <c r="L102" s="335"/>
      <c r="M102" s="113" t="s">
        <v>417</v>
      </c>
      <c r="N102" s="119">
        <v>0</v>
      </c>
      <c r="O102" s="120">
        <v>0</v>
      </c>
      <c r="P102" s="120">
        <v>0</v>
      </c>
      <c r="Q102" s="120">
        <v>0</v>
      </c>
      <c r="R102" s="117">
        <f t="shared" si="69"/>
        <v>0</v>
      </c>
      <c r="S102" s="64"/>
      <c r="T102" s="104"/>
    </row>
    <row r="103" spans="1:23" s="75" customFormat="1" ht="48.65" customHeight="1" x14ac:dyDescent="0.35">
      <c r="A103" s="149" t="str">
        <f t="shared" si="68"/>
        <v>I.b.3</v>
      </c>
      <c r="B103" s="147" t="s">
        <v>194</v>
      </c>
      <c r="C103" s="144">
        <f t="shared" si="67"/>
        <v>0</v>
      </c>
      <c r="D103" s="139"/>
      <c r="E103" s="150" t="s">
        <v>192</v>
      </c>
      <c r="F103" s="136" t="s">
        <v>194</v>
      </c>
      <c r="G103" s="315">
        <v>0</v>
      </c>
      <c r="H103" s="244" t="str">
        <f>IF(OR($U$108="NA",),"Nu se completează","")</f>
        <v/>
      </c>
      <c r="I103" s="150" t="s">
        <v>192</v>
      </c>
      <c r="J103" s="136" t="s">
        <v>194</v>
      </c>
      <c r="K103" s="315">
        <v>0</v>
      </c>
      <c r="L103" s="335"/>
      <c r="M103" s="122" t="s">
        <v>416</v>
      </c>
      <c r="N103" s="73" t="e">
        <f>N104+N105+N106</f>
        <v>#DIV/0!</v>
      </c>
      <c r="O103" s="73" t="e">
        <f>O104+O105+O106</f>
        <v>#DIV/0!</v>
      </c>
      <c r="P103" s="73" t="e">
        <f>P104+P105+P106</f>
        <v>#DIV/0!</v>
      </c>
      <c r="Q103" s="73" t="e">
        <f>Q104+Q105+Q106</f>
        <v>#DIV/0!</v>
      </c>
      <c r="R103" s="117" t="e">
        <f>SUM(N103:Q103)</f>
        <v>#DIV/0!</v>
      </c>
      <c r="S103" s="64"/>
      <c r="T103" s="437" t="s">
        <v>694</v>
      </c>
      <c r="U103" s="438"/>
      <c r="V103" s="438"/>
    </row>
    <row r="104" spans="1:23" s="75" customFormat="1" ht="36" x14ac:dyDescent="0.35">
      <c r="A104" s="149" t="str">
        <f t="shared" si="68"/>
        <v>II</v>
      </c>
      <c r="B104" s="148" t="s">
        <v>445</v>
      </c>
      <c r="C104" s="144">
        <f t="shared" si="67"/>
        <v>0</v>
      </c>
      <c r="D104" s="138"/>
      <c r="E104" s="150" t="s">
        <v>132</v>
      </c>
      <c r="F104" s="136" t="s">
        <v>445</v>
      </c>
      <c r="G104" s="145">
        <f>G105+G109</f>
        <v>0</v>
      </c>
      <c r="H104" s="244"/>
      <c r="I104" s="150" t="s">
        <v>132</v>
      </c>
      <c r="J104" s="136" t="s">
        <v>446</v>
      </c>
      <c r="K104" s="145">
        <f>K105+K109</f>
        <v>0</v>
      </c>
      <c r="L104" s="335"/>
      <c r="M104" s="122" t="s">
        <v>418</v>
      </c>
      <c r="N104" s="73" t="e">
        <f>N100*$C$105</f>
        <v>#DIV/0!</v>
      </c>
      <c r="O104" s="73" t="e">
        <f>O100*$C$105</f>
        <v>#DIV/0!</v>
      </c>
      <c r="P104" s="73" t="e">
        <f>P100*$C$105</f>
        <v>#DIV/0!</v>
      </c>
      <c r="Q104" s="73" t="e">
        <f>Q100*$C$105</f>
        <v>#DIV/0!</v>
      </c>
      <c r="R104" s="117" t="e">
        <f t="shared" ref="R104:R112" si="70">SUM(N104:Q104)</f>
        <v>#DIV/0!</v>
      </c>
      <c r="S104" s="43"/>
      <c r="T104" s="439"/>
      <c r="U104" s="440"/>
      <c r="V104" s="440"/>
    </row>
    <row r="105" spans="1:23" s="75" customFormat="1" ht="52.25" customHeight="1" x14ac:dyDescent="0.35">
      <c r="A105" s="149" t="str">
        <f t="shared" si="68"/>
        <v>II.a.</v>
      </c>
      <c r="B105" s="148" t="s">
        <v>447</v>
      </c>
      <c r="C105" s="144">
        <f t="shared" si="67"/>
        <v>0</v>
      </c>
      <c r="D105" s="138"/>
      <c r="E105" s="150" t="s">
        <v>133</v>
      </c>
      <c r="F105" s="136" t="s">
        <v>447</v>
      </c>
      <c r="G105" s="78">
        <f>G106+G107+G108</f>
        <v>0</v>
      </c>
      <c r="H105" s="245"/>
      <c r="I105" s="150" t="s">
        <v>133</v>
      </c>
      <c r="J105" s="136" t="s">
        <v>447</v>
      </c>
      <c r="K105" s="78">
        <f>K106+K107+K108</f>
        <v>0</v>
      </c>
      <c r="L105" s="335"/>
      <c r="M105" s="122" t="s">
        <v>419</v>
      </c>
      <c r="N105" s="73" t="e">
        <f>N100*#REF!</f>
        <v>#DIV/0!</v>
      </c>
      <c r="O105" s="73" t="e">
        <f>O100*#REF!</f>
        <v>#DIV/0!</v>
      </c>
      <c r="P105" s="73" t="e">
        <f>P100*#REF!</f>
        <v>#DIV/0!</v>
      </c>
      <c r="Q105" s="73" t="e">
        <f>Q100*#REF!</f>
        <v>#DIV/0!</v>
      </c>
      <c r="R105" s="117" t="e">
        <f t="shared" si="70"/>
        <v>#DIV/0!</v>
      </c>
      <c r="S105" s="220"/>
      <c r="T105" s="387" t="s">
        <v>201</v>
      </c>
      <c r="U105" s="388" t="s">
        <v>151</v>
      </c>
      <c r="V105" s="388" t="s">
        <v>464</v>
      </c>
    </row>
    <row r="106" spans="1:23" s="75" customFormat="1" ht="50.4" customHeight="1" x14ac:dyDescent="0.3">
      <c r="A106" s="149" t="str">
        <f t="shared" si="68"/>
        <v>II.a.1</v>
      </c>
      <c r="B106" s="148" t="s">
        <v>448</v>
      </c>
      <c r="C106" s="144">
        <f t="shared" si="67"/>
        <v>0</v>
      </c>
      <c r="D106" s="141"/>
      <c r="E106" s="150" t="s">
        <v>197</v>
      </c>
      <c r="F106" s="136" t="s">
        <v>448</v>
      </c>
      <c r="G106" s="146">
        <f>G101*50%</f>
        <v>0</v>
      </c>
      <c r="H106" s="246" t="str">
        <f>IF(OR(G101=0,V106="",U106=""),"",IF(OR(G106="",G106=0),"ERROR",    IF(G106&gt;=G101*VLOOKUP(V106&amp;U106,Foaie1!$D$39:$E$57,2,FALSE),"OK","ERROR")))</f>
        <v/>
      </c>
      <c r="I106" s="150" t="s">
        <v>197</v>
      </c>
      <c r="J106" s="136" t="s">
        <v>448</v>
      </c>
      <c r="K106" s="146">
        <f>K101*50%</f>
        <v>0</v>
      </c>
      <c r="L106" s="335"/>
      <c r="M106" s="122" t="s">
        <v>135</v>
      </c>
      <c r="N106" s="73">
        <f>N101</f>
        <v>0</v>
      </c>
      <c r="O106" s="73">
        <f>O101</f>
        <v>0</v>
      </c>
      <c r="P106" s="73">
        <f>P101</f>
        <v>0</v>
      </c>
      <c r="Q106" s="73">
        <f>Q101</f>
        <v>0</v>
      </c>
      <c r="R106" s="117">
        <f t="shared" si="70"/>
        <v>0</v>
      </c>
      <c r="S106" s="220"/>
      <c r="T106" s="362" t="s">
        <v>693</v>
      </c>
      <c r="U106" s="321" t="s">
        <v>152</v>
      </c>
      <c r="V106" s="223" t="s">
        <v>456</v>
      </c>
    </row>
    <row r="107" spans="1:23" s="75" customFormat="1" ht="36" x14ac:dyDescent="0.3">
      <c r="A107" s="149" t="str">
        <f t="shared" si="68"/>
        <v>II.a.2</v>
      </c>
      <c r="B107" s="148" t="s">
        <v>195</v>
      </c>
      <c r="C107" s="144">
        <f t="shared" si="67"/>
        <v>0</v>
      </c>
      <c r="D107" s="142"/>
      <c r="E107" s="150" t="s">
        <v>198</v>
      </c>
      <c r="F107" s="136" t="s">
        <v>195</v>
      </c>
      <c r="G107" s="146">
        <f t="shared" ref="G107:G108" si="71">G102*50%</f>
        <v>0</v>
      </c>
      <c r="H107" s="246" t="str">
        <f>IF(OR(G102=0,V107="",U107=""),"",IF(OR(G107="",G107=0),"ERROR",    IF(G107&gt;=G102*VLOOKUP(V107&amp;U107,Foaie1!$D$39:$E$57,2,FALSE),"OK","ERROR")))</f>
        <v/>
      </c>
      <c r="I107" s="150" t="s">
        <v>198</v>
      </c>
      <c r="J107" s="136" t="s">
        <v>195</v>
      </c>
      <c r="K107" s="146">
        <f t="shared" ref="K107:K108" si="72">K102*50%</f>
        <v>0</v>
      </c>
      <c r="L107" s="335"/>
      <c r="M107" s="122" t="s">
        <v>420</v>
      </c>
      <c r="N107" s="73" t="str">
        <f>IFERROR($C$109*$N$100,"")</f>
        <v/>
      </c>
      <c r="O107" s="73" t="str">
        <f>IFERROR($C$109*$O$100,"")</f>
        <v/>
      </c>
      <c r="P107" s="73" t="str">
        <f>IFERROR($C$109*$P$100,"")</f>
        <v/>
      </c>
      <c r="Q107" s="73" t="str">
        <f>IFERROR($C$109*$Q$100,"")</f>
        <v/>
      </c>
      <c r="R107" s="117">
        <f>SUM(N107:Q107)</f>
        <v>0</v>
      </c>
      <c r="S107" s="221">
        <f>R107-C109</f>
        <v>0</v>
      </c>
      <c r="T107" s="222" t="s">
        <v>156</v>
      </c>
      <c r="U107" s="321" t="s">
        <v>152</v>
      </c>
      <c r="V107" s="223" t="s">
        <v>458</v>
      </c>
    </row>
    <row r="108" spans="1:23" s="75" customFormat="1" ht="37.75" customHeight="1" x14ac:dyDescent="0.3">
      <c r="A108" s="149" t="str">
        <f t="shared" si="68"/>
        <v>II.a.3</v>
      </c>
      <c r="B108" s="148" t="s">
        <v>196</v>
      </c>
      <c r="C108" s="144">
        <f t="shared" si="67"/>
        <v>0</v>
      </c>
      <c r="D108" s="142"/>
      <c r="E108" s="150" t="s">
        <v>199</v>
      </c>
      <c r="F108" s="136" t="s">
        <v>196</v>
      </c>
      <c r="G108" s="146">
        <f t="shared" si="71"/>
        <v>0</v>
      </c>
      <c r="H108" s="246" t="str">
        <f>IF(OR(G103=0,V108="",U108=""),"",IF(OR(G108="",G108=0),"ERROR",    IF(G108&gt;=G103*VLOOKUP(V108&amp;U108,Foaie1!$D$39:$E$57,2,FALSE),"OK","ERROR")))</f>
        <v/>
      </c>
      <c r="I108" s="150" t="s">
        <v>199</v>
      </c>
      <c r="J108" s="136" t="s">
        <v>196</v>
      </c>
      <c r="K108" s="146">
        <f t="shared" si="72"/>
        <v>0</v>
      </c>
      <c r="L108" s="335"/>
      <c r="M108" s="122" t="s">
        <v>421</v>
      </c>
      <c r="N108" s="124" t="e">
        <f>ROUND(N103,2)</f>
        <v>#DIV/0!</v>
      </c>
      <c r="O108" s="124" t="e">
        <f>ROUND(O103,2)</f>
        <v>#DIV/0!</v>
      </c>
      <c r="P108" s="124" t="e">
        <f>ROUND(P103,2)</f>
        <v>#DIV/0!</v>
      </c>
      <c r="Q108" s="124" t="e">
        <f>ROUND(Q103,2)</f>
        <v>#DIV/0!</v>
      </c>
      <c r="R108" s="117" t="e">
        <f t="shared" si="70"/>
        <v>#DIV/0!</v>
      </c>
      <c r="S108" s="220"/>
      <c r="T108" s="222" t="s">
        <v>200</v>
      </c>
      <c r="U108" s="321" t="s">
        <v>152</v>
      </c>
      <c r="V108" s="223" t="s">
        <v>457</v>
      </c>
    </row>
    <row r="109" spans="1:23" s="75" customFormat="1" ht="60" x14ac:dyDescent="0.35">
      <c r="A109" s="149" t="str">
        <f t="shared" si="68"/>
        <v>II.b.</v>
      </c>
      <c r="B109" s="148" t="s">
        <v>449</v>
      </c>
      <c r="C109" s="144">
        <f t="shared" si="67"/>
        <v>0</v>
      </c>
      <c r="D109" s="143"/>
      <c r="E109" s="150" t="s">
        <v>134</v>
      </c>
      <c r="F109" s="136" t="s">
        <v>449</v>
      </c>
      <c r="G109" s="135">
        <f>G110+G111+G112</f>
        <v>0</v>
      </c>
      <c r="H109" s="247" t="str">
        <f>IF(G109="","",IF(G109&gt;=H92,"OK","ERROR"))</f>
        <v>OK</v>
      </c>
      <c r="I109" s="150" t="s">
        <v>134</v>
      </c>
      <c r="J109" s="136" t="s">
        <v>449</v>
      </c>
      <c r="K109" s="135">
        <f>K110+K111+K112</f>
        <v>0</v>
      </c>
      <c r="L109" s="329" t="str">
        <f>IF(K109=0,"",IF(K109&lt;H91,"OK","ERROR"))</f>
        <v/>
      </c>
      <c r="M109" s="122" t="s">
        <v>422</v>
      </c>
      <c r="N109" s="125">
        <v>0</v>
      </c>
      <c r="O109" s="120">
        <v>0</v>
      </c>
      <c r="P109" s="120">
        <v>0</v>
      </c>
      <c r="Q109" s="120">
        <v>0</v>
      </c>
      <c r="R109" s="117">
        <f t="shared" si="70"/>
        <v>0</v>
      </c>
      <c r="S109" s="43"/>
      <c r="T109" s="104"/>
    </row>
    <row r="110" spans="1:23" s="75" customFormat="1" ht="48" x14ac:dyDescent="0.35">
      <c r="A110" s="149" t="str">
        <f t="shared" si="68"/>
        <v>II.b.1</v>
      </c>
      <c r="B110" s="148" t="s">
        <v>450</v>
      </c>
      <c r="C110" s="144">
        <f t="shared" si="67"/>
        <v>0</v>
      </c>
      <c r="D110" s="142"/>
      <c r="E110" s="150" t="s">
        <v>438</v>
      </c>
      <c r="F110" s="136" t="s">
        <v>450</v>
      </c>
      <c r="G110" s="146">
        <v>0</v>
      </c>
      <c r="H110" s="248"/>
      <c r="I110" s="150" t="s">
        <v>438</v>
      </c>
      <c r="J110" s="136" t="s">
        <v>450</v>
      </c>
      <c r="K110" s="146">
        <v>0</v>
      </c>
      <c r="L110" s="336"/>
      <c r="M110" s="122" t="s">
        <v>423</v>
      </c>
      <c r="N110" s="126" t="e">
        <f>ROUND(N105,2)</f>
        <v>#DIV/0!</v>
      </c>
      <c r="O110" s="126" t="e">
        <f>ROUND(O105,2)</f>
        <v>#DIV/0!</v>
      </c>
      <c r="P110" s="126" t="e">
        <f>ROUND(P105,2)</f>
        <v>#DIV/0!</v>
      </c>
      <c r="Q110" s="126" t="e">
        <f>ROUND(Q105,2)</f>
        <v>#DIV/0!</v>
      </c>
      <c r="R110" s="117" t="e">
        <f t="shared" si="70"/>
        <v>#DIV/0!</v>
      </c>
      <c r="S110" s="220"/>
      <c r="T110" s="219"/>
    </row>
    <row r="111" spans="1:23" s="75" customFormat="1" ht="35.4" customHeight="1" x14ac:dyDescent="0.35">
      <c r="A111" s="149" t="str">
        <f t="shared" si="68"/>
        <v>II.b.2</v>
      </c>
      <c r="B111" s="148" t="s">
        <v>441</v>
      </c>
      <c r="C111" s="144">
        <f t="shared" si="67"/>
        <v>0</v>
      </c>
      <c r="D111" s="132"/>
      <c r="E111" s="150" t="s">
        <v>439</v>
      </c>
      <c r="F111" s="136" t="s">
        <v>441</v>
      </c>
      <c r="G111" s="146">
        <v>0</v>
      </c>
      <c r="H111" s="244" t="str">
        <f>IF(OR($U$107="NA",),"Nu se completează","")</f>
        <v/>
      </c>
      <c r="I111" s="150" t="s">
        <v>439</v>
      </c>
      <c r="J111" s="136" t="s">
        <v>441</v>
      </c>
      <c r="K111" s="146">
        <v>0</v>
      </c>
      <c r="L111" s="337"/>
      <c r="M111" s="122" t="s">
        <v>424</v>
      </c>
      <c r="N111" s="125">
        <v>0</v>
      </c>
      <c r="O111" s="127">
        <v>0</v>
      </c>
      <c r="P111" s="127">
        <v>0</v>
      </c>
      <c r="Q111" s="127">
        <v>0</v>
      </c>
      <c r="R111" s="117">
        <f>SUM(N111:Q111)</f>
        <v>0</v>
      </c>
      <c r="T111" s="224"/>
    </row>
    <row r="112" spans="1:23" ht="36" x14ac:dyDescent="0.3">
      <c r="A112" s="149" t="str">
        <f t="shared" si="68"/>
        <v>II.b.3</v>
      </c>
      <c r="B112" s="148" t="s">
        <v>442</v>
      </c>
      <c r="C112" s="144">
        <f t="shared" si="67"/>
        <v>0</v>
      </c>
      <c r="D112" s="133"/>
      <c r="E112" s="150" t="s">
        <v>440</v>
      </c>
      <c r="F112" s="136" t="s">
        <v>442</v>
      </c>
      <c r="G112" s="146">
        <v>0</v>
      </c>
      <c r="H112" s="244" t="str">
        <f>IF(OR($U$108="NA",),"Nu se completează","")</f>
        <v/>
      </c>
      <c r="I112" s="299" t="s">
        <v>440</v>
      </c>
      <c r="J112" s="300" t="s">
        <v>442</v>
      </c>
      <c r="K112" s="146">
        <v>0</v>
      </c>
      <c r="L112" s="338"/>
      <c r="M112" s="74"/>
      <c r="N112" s="123" t="e">
        <f>IF(N108=(N109+N110+N111),"OK","ERROR")</f>
        <v>#DIV/0!</v>
      </c>
      <c r="O112" s="123" t="e">
        <f>IF(O108=(O109+O110+O111),"OK","ERROR")</f>
        <v>#DIV/0!</v>
      </c>
      <c r="P112" s="123" t="e">
        <f>IF(P108=(P109+P110+P111),"OK","ERROR")</f>
        <v>#DIV/0!</v>
      </c>
      <c r="Q112" s="123" t="e">
        <f>IF(Q108=(Q109+Q110+Q111),"OK","ERROR")</f>
        <v>#DIV/0!</v>
      </c>
      <c r="R112" s="117" t="e">
        <f t="shared" si="70"/>
        <v>#DIV/0!</v>
      </c>
      <c r="S112" s="220"/>
      <c r="W112" s="224"/>
    </row>
    <row r="113" spans="1:24" s="133" customFormat="1" ht="34.25" customHeight="1" x14ac:dyDescent="0.25">
      <c r="A113" s="301" t="s">
        <v>453</v>
      </c>
      <c r="B113" s="302" t="s">
        <v>463</v>
      </c>
      <c r="C113" s="303">
        <f t="shared" si="67"/>
        <v>0</v>
      </c>
      <c r="D113" s="248" t="str">
        <f>IF(C113=0,"",
IF(D115="Municipiul Alba Iulia",
   IF(AND(C113/eur&gt;=300000,C113/eur&lt;=4527823),"OK","ERROR"),
IF(D115="Orașe Regiunea Centru",
   IF(AND(C113/eur&gt;=300000,C113/eur&lt;=5000000),"OK","ERROR"),
""
)))</f>
        <v/>
      </c>
      <c r="E113" s="150" t="s">
        <v>136</v>
      </c>
      <c r="F113" s="136" t="s">
        <v>188</v>
      </c>
      <c r="G113" s="135">
        <f>G100-G105</f>
        <v>0</v>
      </c>
      <c r="H113" s="249"/>
      <c r="I113" s="150" t="s">
        <v>136</v>
      </c>
      <c r="J113" s="136" t="s">
        <v>488</v>
      </c>
      <c r="K113" s="135">
        <f>K100-K105</f>
        <v>0</v>
      </c>
      <c r="L113" s="391" t="str">
        <f>IF(K113=0,"",IF(K113&gt;=K114+K115+K116,"OK","ERROR"))</f>
        <v/>
      </c>
      <c r="T113" s="165"/>
      <c r="U113" s="165"/>
      <c r="V113" s="165"/>
      <c r="W113" s="165"/>
      <c r="X113" s="166"/>
    </row>
    <row r="114" spans="1:24" ht="48" x14ac:dyDescent="0.3">
      <c r="A114" s="304" t="s">
        <v>454</v>
      </c>
      <c r="B114" s="305" t="s">
        <v>498</v>
      </c>
      <c r="C114" s="306">
        <f>K113</f>
        <v>0</v>
      </c>
      <c r="D114" s="248" t="str">
        <f>IF(C114=0,"",IF(C114/eur&lt;=300000,"OK","ERROR"))</f>
        <v/>
      </c>
      <c r="H114" s="253"/>
      <c r="I114" s="150" t="s">
        <v>489</v>
      </c>
      <c r="J114" s="136" t="s">
        <v>492</v>
      </c>
      <c r="K114" s="167">
        <f>K101-K106</f>
        <v>0</v>
      </c>
      <c r="L114" s="390"/>
      <c r="T114" s="308"/>
    </row>
    <row r="115" spans="1:24" ht="48" x14ac:dyDescent="0.3">
      <c r="A115" s="428" t="s">
        <v>669</v>
      </c>
      <c r="B115" s="428"/>
      <c r="C115" s="428"/>
      <c r="D115" s="389" t="s">
        <v>671</v>
      </c>
      <c r="H115" s="253"/>
      <c r="I115" s="150" t="s">
        <v>490</v>
      </c>
      <c r="J115" s="136" t="s">
        <v>493</v>
      </c>
      <c r="K115" s="167">
        <f t="shared" ref="K115:K116" si="73">K102-K107</f>
        <v>0</v>
      </c>
      <c r="L115" s="390"/>
    </row>
    <row r="116" spans="1:24" ht="48" x14ac:dyDescent="0.3">
      <c r="H116" s="253"/>
      <c r="I116" s="150" t="s">
        <v>491</v>
      </c>
      <c r="J116" s="136" t="s">
        <v>494</v>
      </c>
      <c r="K116" s="167">
        <f t="shared" si="73"/>
        <v>0</v>
      </c>
      <c r="L116" s="390"/>
    </row>
    <row r="118" spans="1:24" x14ac:dyDescent="0.3">
      <c r="D118" s="2">
        <f>C114/eur</f>
        <v>0</v>
      </c>
    </row>
    <row r="119" spans="1:24" x14ac:dyDescent="0.3">
      <c r="D119" s="383"/>
    </row>
    <row r="120" spans="1:24" x14ac:dyDescent="0.3">
      <c r="D120" s="384"/>
      <c r="K120" s="1" t="str">
        <f>IF(M128=0,"",IF(M128/eur&lt;=200000,"Se verifica","Nu se verifica"))</f>
        <v/>
      </c>
    </row>
    <row r="122" spans="1:24" x14ac:dyDescent="0.3">
      <c r="D122" s="383"/>
    </row>
    <row r="124" spans="1:24" x14ac:dyDescent="0.3">
      <c r="H124" s="225"/>
    </row>
  </sheetData>
  <sheetProtection algorithmName="SHA-512" hashValue="qX+tGgugoVN9xt1GrkceKxr9sqSc6v+oeT8dM/75P8Xh7EgLQJ9IN7kajQPDorms5rjQXtp0rQkMGVBh/jNdew==" saltValue="TP7Q7SZVwqPRw1KCW5B2wg==" spinCount="100000" sheet="1" formatCells="0" formatColumns="0" formatRows="0" insertColumns="0" insertRows="0"/>
  <mergeCells count="29">
    <mergeCell ref="T103:V104"/>
    <mergeCell ref="A5:K5"/>
    <mergeCell ref="A81:K81"/>
    <mergeCell ref="A1:K1"/>
    <mergeCell ref="N1:S2"/>
    <mergeCell ref="A3:A4"/>
    <mergeCell ref="B3:B4"/>
    <mergeCell ref="C3:D3"/>
    <mergeCell ref="E3:E4"/>
    <mergeCell ref="F3:G3"/>
    <mergeCell ref="H3:H4"/>
    <mergeCell ref="I3:I4"/>
    <mergeCell ref="B6:I6"/>
    <mergeCell ref="M6:S6"/>
    <mergeCell ref="B12:I12"/>
    <mergeCell ref="M12:R12"/>
    <mergeCell ref="A95:B95"/>
    <mergeCell ref="A94:B94"/>
    <mergeCell ref="A115:C115"/>
    <mergeCell ref="B15:K15"/>
    <mergeCell ref="M15:S15"/>
    <mergeCell ref="B82:I82"/>
    <mergeCell ref="M82:S82"/>
    <mergeCell ref="B44:I44"/>
    <mergeCell ref="M44:S44"/>
    <mergeCell ref="B58:I58"/>
    <mergeCell ref="B71:I71"/>
    <mergeCell ref="B75:I75"/>
    <mergeCell ref="M75:S75"/>
  </mergeCells>
  <phoneticPr fontId="4" type="noConversion"/>
  <conditionalFormatting sqref="D113:D114">
    <cfRule type="cellIs" dxfId="17" priority="8" operator="equal">
      <formula>"OK"</formula>
    </cfRule>
    <cfRule type="cellIs" dxfId="16" priority="9" operator="equal">
      <formula>"ERROR"</formula>
    </cfRule>
  </conditionalFormatting>
  <conditionalFormatting sqref="H110">
    <cfRule type="cellIs" dxfId="15" priority="16" operator="equal">
      <formula>"OK"</formula>
    </cfRule>
    <cfRule type="cellIs" dxfId="14" priority="17" operator="equal">
      <formula>"ERROR"</formula>
    </cfRule>
  </conditionalFormatting>
  <conditionalFormatting sqref="J94">
    <cfRule type="containsText" dxfId="13" priority="1" operator="containsText" text="!!! Atentie prag">
      <formula>NOT(ISERROR(SEARCH("!!! Atentie prag",J94)))</formula>
    </cfRule>
  </conditionalFormatting>
  <conditionalFormatting sqref="L76:L77">
    <cfRule type="containsText" dxfId="12" priority="2" operator="containsText" text="!!! Atentie prag">
      <formula>NOT(ISERROR(SEARCH("!!! Atentie prag",L76)))</formula>
    </cfRule>
  </conditionalFormatting>
  <conditionalFormatting sqref="L83">
    <cfRule type="containsText" dxfId="11" priority="4" operator="containsText" text="!!! Atentie prag">
      <formula>NOT(ISERROR(SEARCH("!!! Atentie prag",L83)))</formula>
    </cfRule>
  </conditionalFormatting>
  <conditionalFormatting sqref="L113:L116">
    <cfRule type="cellIs" dxfId="10" priority="10" operator="equal">
      <formula>"OK"</formula>
    </cfRule>
    <cfRule type="cellIs" dxfId="9" priority="11" operator="equal">
      <formula>"ERROR"</formula>
    </cfRule>
  </conditionalFormatting>
  <conditionalFormatting sqref="R83:R89">
    <cfRule type="cellIs" dxfId="8" priority="22" operator="equal">
      <formula>"error"</formula>
    </cfRule>
  </conditionalFormatting>
  <conditionalFormatting sqref="R7:S10">
    <cfRule type="cellIs" dxfId="7" priority="24" operator="equal">
      <formula>"error"</formula>
    </cfRule>
  </conditionalFormatting>
  <conditionalFormatting sqref="R33:S36 R45:S56 X113">
    <cfRule type="cellIs" dxfId="6" priority="67" operator="equal">
      <formula>"error"</formula>
    </cfRule>
  </conditionalFormatting>
  <conditionalFormatting sqref="S11 R13:S13 S14 S16 R17:S30 S31:S32 S37:S38 R39:S42 S43 S57 R58:S58 S59 R60:S61 S62 R63:S69 S70 R71:S73 S74 R76:S77 S78:S80">
    <cfRule type="cellIs" dxfId="5" priority="25" operator="equal">
      <formula>"error"</formula>
    </cfRule>
  </conditionalFormatting>
  <conditionalFormatting sqref="S83:S110 N112:Q112 S112">
    <cfRule type="cellIs" dxfId="4" priority="23" operator="equal">
      <formula>"error"</formula>
    </cfRule>
  </conditionalFormatting>
  <conditionalFormatting sqref="T111">
    <cfRule type="cellIs" dxfId="3" priority="14" operator="equal">
      <formula>"OK"</formula>
    </cfRule>
    <cfRule type="cellIs" dxfId="2" priority="15" operator="equal">
      <formula>"ERROR"</formula>
    </cfRule>
  </conditionalFormatting>
  <conditionalFormatting sqref="W112">
    <cfRule type="cellIs" dxfId="1" priority="12" operator="equal">
      <formula>"OK"</formula>
    </cfRule>
    <cfRule type="cellIs" dxfId="0" priority="13" operator="equal">
      <formula>"ERROR"</formula>
    </cfRule>
  </conditionalFormatting>
  <pageMargins left="0.31496062992126" right="0.2" top="0.35433070866141703" bottom="0.35433070866141703" header="0.31496062992126" footer="0.31496062992126"/>
  <pageSetup scale="74" orientation="landscape" r:id="rId1"/>
  <colBreaks count="1" manualBreakCount="1">
    <brk id="16" max="1048575" man="1"/>
  </colBreaks>
  <extLst>
    <ext xmlns:x14="http://schemas.microsoft.com/office/spreadsheetml/2009/9/main" uri="{CCE6A557-97BC-4b89-ADB6-D9C93CAAB3DF}">
      <x14:dataValidations xmlns:xm="http://schemas.microsoft.com/office/excel/2006/main" count="5">
        <x14:dataValidation type="list" allowBlank="1" showInputMessage="1" showErrorMessage="1" xr:uid="{7B3F06A1-20E7-4139-8139-076D3C021521}">
          <x14:formula1>
            <xm:f>Foaie1!$D$32:$D$38</xm:f>
          </x14:formula1>
          <xm:sqref>V107:V108</xm:sqref>
        </x14:dataValidation>
        <x14:dataValidation type="list" allowBlank="1" showInputMessage="1" showErrorMessage="1" xr:uid="{9EAE036E-5404-4670-B2D1-EDCE8962DA95}">
          <x14:formula1>
            <xm:f>Foaie1!$D$2:$D$3</xm:f>
          </x14:formula1>
          <xm:sqref>U107:U108</xm:sqref>
        </x14:dataValidation>
        <x14:dataValidation type="list" allowBlank="1" showInputMessage="1" showErrorMessage="1" xr:uid="{933EAB56-0199-4FBD-BEDB-39633C822B64}">
          <x14:formula1>
            <xm:f>Foaie1!$D$3:$D$3</xm:f>
          </x14:formula1>
          <xm:sqref>U106</xm:sqref>
        </x14:dataValidation>
        <x14:dataValidation type="list" allowBlank="1" showInputMessage="1" showErrorMessage="1" xr:uid="{23FEB982-7C78-4D02-B2DE-D64BBB3EA560}">
          <x14:formula1>
            <xm:f>Foaie1!$D$32:$D$37</xm:f>
          </x14:formula1>
          <xm:sqref>V106</xm:sqref>
        </x14:dataValidation>
        <x14:dataValidation type="list" allowBlank="1" showInputMessage="1" showErrorMessage="1" xr:uid="{E789268F-FE43-45A9-82A8-1B4AE698226B}">
          <x14:formula1>
            <xm:f>Foaie1!$D$61:$D$62</xm:f>
          </x14:formula1>
          <xm:sqref>D115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2:O64"/>
  <sheetViews>
    <sheetView topLeftCell="A51" workbookViewId="0">
      <selection activeCell="A51" sqref="A1:XFD1048576"/>
    </sheetView>
  </sheetViews>
  <sheetFormatPr defaultColWidth="8.90625" defaultRowHeight="14.5" x14ac:dyDescent="0.35"/>
  <cols>
    <col min="1" max="3" width="8.90625" style="343"/>
    <col min="4" max="4" width="19.54296875" style="343" customWidth="1"/>
    <col min="5" max="5" width="12.453125" style="343" customWidth="1"/>
    <col min="6" max="6" width="13.81640625" style="343" customWidth="1"/>
    <col min="7" max="7" width="13.453125" style="343" customWidth="1"/>
    <col min="8" max="16384" width="8.90625" style="343"/>
  </cols>
  <sheetData>
    <row r="2" spans="4:15" x14ac:dyDescent="0.35">
      <c r="D2" s="343" t="s">
        <v>621</v>
      </c>
    </row>
    <row r="3" spans="4:15" x14ac:dyDescent="0.35">
      <c r="D3" s="341" t="s">
        <v>152</v>
      </c>
      <c r="E3" s="342">
        <v>0.4</v>
      </c>
      <c r="I3" s="344"/>
      <c r="K3" s="343" t="s">
        <v>149</v>
      </c>
    </row>
    <row r="4" spans="4:15" x14ac:dyDescent="0.35">
      <c r="D4" s="341" t="s">
        <v>146</v>
      </c>
      <c r="E4" s="342">
        <v>0.3</v>
      </c>
      <c r="I4" s="344"/>
      <c r="K4" s="343" t="s">
        <v>150</v>
      </c>
    </row>
    <row r="5" spans="4:15" x14ac:dyDescent="0.35">
      <c r="D5" s="341" t="s">
        <v>147</v>
      </c>
      <c r="E5" s="342">
        <v>0.25</v>
      </c>
      <c r="I5" s="345"/>
    </row>
    <row r="6" spans="4:15" x14ac:dyDescent="0.35">
      <c r="D6" s="341"/>
      <c r="E6" s="342"/>
      <c r="I6" s="345"/>
      <c r="K6" s="343" t="s">
        <v>162</v>
      </c>
    </row>
    <row r="7" spans="4:15" x14ac:dyDescent="0.35">
      <c r="D7" s="341"/>
      <c r="E7" s="342"/>
      <c r="I7" s="345"/>
      <c r="K7" s="343" t="s">
        <v>166</v>
      </c>
    </row>
    <row r="8" spans="4:15" x14ac:dyDescent="0.35">
      <c r="D8" s="341"/>
      <c r="E8" s="342"/>
      <c r="I8" s="345"/>
      <c r="K8" s="343" t="s">
        <v>163</v>
      </c>
    </row>
    <row r="9" spans="4:15" x14ac:dyDescent="0.35">
      <c r="D9" s="341"/>
      <c r="E9" s="342"/>
      <c r="F9" s="342"/>
      <c r="G9" s="342"/>
      <c r="I9" s="345"/>
      <c r="K9" s="343" t="s">
        <v>164</v>
      </c>
    </row>
    <row r="10" spans="4:15" x14ac:dyDescent="0.35">
      <c r="D10" s="341"/>
      <c r="E10" s="342"/>
      <c r="F10" s="342"/>
      <c r="G10" s="342"/>
      <c r="I10" s="345"/>
      <c r="K10" s="343" t="s">
        <v>167</v>
      </c>
    </row>
    <row r="11" spans="4:15" x14ac:dyDescent="0.35">
      <c r="I11" s="345"/>
      <c r="K11" s="343" t="s">
        <v>165</v>
      </c>
    </row>
    <row r="12" spans="4:15" x14ac:dyDescent="0.35">
      <c r="E12" s="346"/>
      <c r="I12" s="345"/>
    </row>
    <row r="13" spans="4:15" x14ac:dyDescent="0.35">
      <c r="E13" s="346"/>
      <c r="I13" s="347"/>
    </row>
    <row r="14" spans="4:15" x14ac:dyDescent="0.35">
      <c r="E14" s="346"/>
      <c r="I14" s="347"/>
    </row>
    <row r="15" spans="4:15" x14ac:dyDescent="0.35">
      <c r="E15" s="346"/>
      <c r="I15" s="347"/>
    </row>
    <row r="16" spans="4:15" x14ac:dyDescent="0.35">
      <c r="D16" s="343" t="s">
        <v>621</v>
      </c>
      <c r="E16" s="348" t="s">
        <v>429</v>
      </c>
      <c r="F16" s="349"/>
      <c r="G16" s="348" t="s">
        <v>430</v>
      </c>
      <c r="H16" s="349"/>
      <c r="I16" s="348" t="s">
        <v>431</v>
      </c>
      <c r="K16" s="348" t="s">
        <v>432</v>
      </c>
      <c r="M16" s="348" t="s">
        <v>433</v>
      </c>
      <c r="O16" s="348" t="s">
        <v>434</v>
      </c>
    </row>
    <row r="17" spans="4:15" ht="15.5" x14ac:dyDescent="0.35">
      <c r="D17" s="341" t="s">
        <v>152</v>
      </c>
      <c r="E17" s="350">
        <f>100%-E26</f>
        <v>0.5</v>
      </c>
      <c r="F17" s="341" t="s">
        <v>152</v>
      </c>
      <c r="G17" s="350">
        <f>100%-F26</f>
        <v>0.6</v>
      </c>
      <c r="H17" s="341" t="s">
        <v>152</v>
      </c>
      <c r="I17" s="350">
        <f>100%-G26</f>
        <v>0.6</v>
      </c>
      <c r="J17" s="341" t="s">
        <v>152</v>
      </c>
      <c r="K17" s="350">
        <f>100%-H26</f>
        <v>0.6</v>
      </c>
      <c r="L17" s="341" t="s">
        <v>152</v>
      </c>
      <c r="M17" s="350">
        <f>100%-I26</f>
        <v>0.5</v>
      </c>
      <c r="N17" s="341" t="s">
        <v>152</v>
      </c>
      <c r="O17" s="350">
        <f>100%-J26</f>
        <v>0.6</v>
      </c>
    </row>
    <row r="18" spans="4:15" ht="15.5" x14ac:dyDescent="0.35">
      <c r="D18" s="341" t="s">
        <v>146</v>
      </c>
      <c r="E18" s="350">
        <f t="shared" ref="E18" si="0">100%-E27</f>
        <v>0.4</v>
      </c>
      <c r="F18" s="341" t="s">
        <v>146</v>
      </c>
      <c r="G18" s="350">
        <f t="shared" ref="G18:G19" si="1">100%-F27</f>
        <v>0.5</v>
      </c>
      <c r="H18" s="341" t="s">
        <v>146</v>
      </c>
      <c r="I18" s="350">
        <f t="shared" ref="I18:I19" si="2">100%-G27</f>
        <v>0.5</v>
      </c>
      <c r="J18" s="341" t="s">
        <v>146</v>
      </c>
      <c r="K18" s="350">
        <f t="shared" ref="K18:K19" si="3">100%-H27</f>
        <v>0.5</v>
      </c>
      <c r="L18" s="341" t="s">
        <v>146</v>
      </c>
      <c r="M18" s="350">
        <f t="shared" ref="M18:M19" si="4">100%-I27</f>
        <v>0.4</v>
      </c>
      <c r="N18" s="341" t="s">
        <v>146</v>
      </c>
      <c r="O18" s="350">
        <f t="shared" ref="O18:O19" si="5">100%-J27</f>
        <v>0.5</v>
      </c>
    </row>
    <row r="19" spans="4:15" ht="15.5" x14ac:dyDescent="0.35">
      <c r="D19" s="341" t="s">
        <v>147</v>
      </c>
      <c r="E19" s="350">
        <f>100%-E28</f>
        <v>0.30000000000000004</v>
      </c>
      <c r="F19" s="341" t="s">
        <v>147</v>
      </c>
      <c r="G19" s="350">
        <f t="shared" si="1"/>
        <v>0.4</v>
      </c>
      <c r="H19" s="341" t="s">
        <v>147</v>
      </c>
      <c r="I19" s="350">
        <f t="shared" si="2"/>
        <v>0.4</v>
      </c>
      <c r="J19" s="341" t="s">
        <v>147</v>
      </c>
      <c r="K19" s="350">
        <f t="shared" si="3"/>
        <v>0.4</v>
      </c>
      <c r="L19" s="341" t="s">
        <v>147</v>
      </c>
      <c r="M19" s="350">
        <f t="shared" si="4"/>
        <v>0.30000000000000004</v>
      </c>
      <c r="N19" s="341" t="s">
        <v>147</v>
      </c>
      <c r="O19" s="350">
        <f t="shared" si="5"/>
        <v>0.4</v>
      </c>
    </row>
    <row r="20" spans="4:15" x14ac:dyDescent="0.35">
      <c r="E20" s="346"/>
      <c r="I20" s="347"/>
    </row>
    <row r="21" spans="4:15" x14ac:dyDescent="0.35">
      <c r="E21" s="346"/>
    </row>
    <row r="22" spans="4:15" x14ac:dyDescent="0.35">
      <c r="E22" s="346"/>
    </row>
    <row r="23" spans="4:15" x14ac:dyDescent="0.35">
      <c r="E23" s="346"/>
    </row>
    <row r="24" spans="4:15" ht="28.75" customHeight="1" x14ac:dyDescent="0.35">
      <c r="D24" s="348"/>
      <c r="E24" s="456" t="s">
        <v>427</v>
      </c>
      <c r="F24" s="456"/>
      <c r="G24" s="456"/>
      <c r="H24" s="456"/>
      <c r="I24" s="456"/>
      <c r="J24" s="456"/>
    </row>
    <row r="25" spans="4:15" ht="16.25" customHeight="1" x14ac:dyDescent="0.35">
      <c r="D25" s="348" t="s">
        <v>428</v>
      </c>
      <c r="E25" s="348" t="s">
        <v>429</v>
      </c>
      <c r="F25" s="348" t="s">
        <v>430</v>
      </c>
      <c r="G25" s="348" t="s">
        <v>431</v>
      </c>
      <c r="H25" s="348" t="s">
        <v>432</v>
      </c>
      <c r="I25" s="348" t="s">
        <v>433</v>
      </c>
      <c r="J25" s="348" t="s">
        <v>434</v>
      </c>
    </row>
    <row r="26" spans="4:15" x14ac:dyDescent="0.35">
      <c r="D26" s="348" t="s">
        <v>437</v>
      </c>
      <c r="E26" s="351">
        <v>0.5</v>
      </c>
      <c r="F26" s="351">
        <v>0.4</v>
      </c>
      <c r="G26" s="351">
        <v>0.4</v>
      </c>
      <c r="H26" s="351">
        <v>0.4</v>
      </c>
      <c r="I26" s="351">
        <v>0.5</v>
      </c>
      <c r="J26" s="351">
        <v>0.4</v>
      </c>
    </row>
    <row r="27" spans="4:15" x14ac:dyDescent="0.35">
      <c r="D27" s="348" t="s">
        <v>436</v>
      </c>
      <c r="E27" s="351">
        <v>0.6</v>
      </c>
      <c r="F27" s="351">
        <v>0.5</v>
      </c>
      <c r="G27" s="351">
        <v>0.5</v>
      </c>
      <c r="H27" s="351">
        <v>0.5</v>
      </c>
      <c r="I27" s="351">
        <v>0.6</v>
      </c>
      <c r="J27" s="351">
        <v>0.5</v>
      </c>
    </row>
    <row r="28" spans="4:15" x14ac:dyDescent="0.35">
      <c r="D28" s="348" t="s">
        <v>435</v>
      </c>
      <c r="E28" s="351">
        <v>0.7</v>
      </c>
      <c r="F28" s="351">
        <v>0.6</v>
      </c>
      <c r="G28" s="351">
        <v>0.6</v>
      </c>
      <c r="H28" s="351">
        <v>0.6</v>
      </c>
      <c r="I28" s="351">
        <v>0.7</v>
      </c>
      <c r="J28" s="351">
        <v>0.6</v>
      </c>
    </row>
    <row r="29" spans="4:15" x14ac:dyDescent="0.35">
      <c r="E29" s="346"/>
    </row>
    <row r="31" spans="4:15" x14ac:dyDescent="0.35">
      <c r="E31" s="343" t="s">
        <v>152</v>
      </c>
      <c r="F31" s="343" t="s">
        <v>146</v>
      </c>
      <c r="G31" s="343" t="s">
        <v>147</v>
      </c>
    </row>
    <row r="32" spans="4:15" x14ac:dyDescent="0.35">
      <c r="D32" s="341" t="s">
        <v>456</v>
      </c>
      <c r="E32" s="342">
        <v>0.5</v>
      </c>
      <c r="F32" s="342">
        <v>0.4</v>
      </c>
      <c r="G32" s="342">
        <v>0.3</v>
      </c>
      <c r="I32" s="344"/>
    </row>
    <row r="33" spans="4:9" x14ac:dyDescent="0.35">
      <c r="D33" s="341" t="s">
        <v>457</v>
      </c>
      <c r="E33" s="342">
        <v>0.6</v>
      </c>
      <c r="F33" s="342">
        <v>0.5</v>
      </c>
      <c r="G33" s="342">
        <v>0.4</v>
      </c>
      <c r="I33" s="344"/>
    </row>
    <row r="34" spans="4:9" x14ac:dyDescent="0.35">
      <c r="D34" s="341" t="s">
        <v>458</v>
      </c>
      <c r="E34" s="342">
        <v>0.6</v>
      </c>
      <c r="F34" s="342">
        <v>0.5</v>
      </c>
      <c r="G34" s="342">
        <v>0.4</v>
      </c>
      <c r="I34" s="345"/>
    </row>
    <row r="35" spans="4:9" x14ac:dyDescent="0.35">
      <c r="D35" s="341" t="s">
        <v>459</v>
      </c>
      <c r="E35" s="342">
        <v>0.6</v>
      </c>
      <c r="F35" s="342">
        <v>0.5</v>
      </c>
      <c r="G35" s="342">
        <v>0.4</v>
      </c>
      <c r="I35" s="345"/>
    </row>
    <row r="36" spans="4:9" x14ac:dyDescent="0.35">
      <c r="D36" s="341" t="s">
        <v>460</v>
      </c>
      <c r="E36" s="342">
        <v>0.5</v>
      </c>
      <c r="F36" s="342">
        <v>0.4</v>
      </c>
      <c r="G36" s="342">
        <v>0.3</v>
      </c>
      <c r="I36" s="345"/>
    </row>
    <row r="37" spans="4:9" x14ac:dyDescent="0.35">
      <c r="D37" s="341" t="s">
        <v>461</v>
      </c>
      <c r="E37" s="342">
        <v>0.6</v>
      </c>
      <c r="F37" s="342">
        <v>0.5</v>
      </c>
      <c r="G37" s="342">
        <v>0.4</v>
      </c>
      <c r="I37" s="345"/>
    </row>
    <row r="38" spans="4:9" x14ac:dyDescent="0.35">
      <c r="D38" s="343" t="s">
        <v>621</v>
      </c>
      <c r="I38" s="345"/>
    </row>
    <row r="39" spans="4:9" x14ac:dyDescent="0.35">
      <c r="D39" s="343" t="str">
        <f>D32&amp;$E$31</f>
        <v>ABMARE</v>
      </c>
      <c r="E39" s="346">
        <f>E32</f>
        <v>0.5</v>
      </c>
      <c r="I39" s="345"/>
    </row>
    <row r="40" spans="4:9" x14ac:dyDescent="0.35">
      <c r="D40" s="343" t="str">
        <f t="shared" ref="D40:D43" si="6">D33&amp;$E$31</f>
        <v>BVMARE</v>
      </c>
      <c r="E40" s="346">
        <f t="shared" ref="E40:E44" si="7">E33</f>
        <v>0.6</v>
      </c>
      <c r="I40" s="347"/>
    </row>
    <row r="41" spans="4:9" x14ac:dyDescent="0.35">
      <c r="D41" s="343" t="str">
        <f t="shared" si="6"/>
        <v>CVMARE</v>
      </c>
      <c r="E41" s="346">
        <f t="shared" si="7"/>
        <v>0.6</v>
      </c>
      <c r="I41" s="347"/>
    </row>
    <row r="42" spans="4:9" x14ac:dyDescent="0.35">
      <c r="D42" s="343" t="str">
        <f t="shared" si="6"/>
        <v>HRMARE</v>
      </c>
      <c r="E42" s="346">
        <f t="shared" si="7"/>
        <v>0.6</v>
      </c>
      <c r="I42" s="347"/>
    </row>
    <row r="43" spans="4:9" x14ac:dyDescent="0.35">
      <c r="D43" s="343" t="str">
        <f t="shared" si="6"/>
        <v>MSMARE</v>
      </c>
      <c r="E43" s="346">
        <f t="shared" si="7"/>
        <v>0.5</v>
      </c>
      <c r="I43" s="347"/>
    </row>
    <row r="44" spans="4:9" x14ac:dyDescent="0.35">
      <c r="D44" s="343" t="str">
        <f>D37&amp;$E$31</f>
        <v>SBMARE</v>
      </c>
      <c r="E44" s="346">
        <f t="shared" si="7"/>
        <v>0.6</v>
      </c>
      <c r="I44" s="347"/>
    </row>
    <row r="45" spans="4:9" x14ac:dyDescent="0.35">
      <c r="D45" s="343" t="str">
        <f>D32&amp;$F$31</f>
        <v>ABMIJLOCIE</v>
      </c>
      <c r="E45" s="346">
        <f>F32</f>
        <v>0.4</v>
      </c>
      <c r="I45" s="347"/>
    </row>
    <row r="46" spans="4:9" x14ac:dyDescent="0.35">
      <c r="D46" s="343" t="str">
        <f t="shared" ref="D46:D50" si="8">D33&amp;$F$31</f>
        <v>BVMIJLOCIE</v>
      </c>
      <c r="E46" s="346">
        <f t="shared" ref="E46:E50" si="9">F33</f>
        <v>0.5</v>
      </c>
      <c r="I46" s="347"/>
    </row>
    <row r="47" spans="4:9" x14ac:dyDescent="0.35">
      <c r="D47" s="343" t="str">
        <f t="shared" si="8"/>
        <v>CVMIJLOCIE</v>
      </c>
      <c r="E47" s="346">
        <f t="shared" si="9"/>
        <v>0.5</v>
      </c>
      <c r="I47" s="347"/>
    </row>
    <row r="48" spans="4:9" x14ac:dyDescent="0.35">
      <c r="D48" s="343" t="str">
        <f t="shared" si="8"/>
        <v>HRMIJLOCIE</v>
      </c>
      <c r="E48" s="346">
        <f t="shared" si="9"/>
        <v>0.5</v>
      </c>
    </row>
    <row r="49" spans="4:5" x14ac:dyDescent="0.35">
      <c r="D49" s="343" t="str">
        <f t="shared" si="8"/>
        <v>MSMIJLOCIE</v>
      </c>
      <c r="E49" s="346">
        <f t="shared" si="9"/>
        <v>0.4</v>
      </c>
    </row>
    <row r="50" spans="4:5" x14ac:dyDescent="0.35">
      <c r="D50" s="343" t="str">
        <f t="shared" si="8"/>
        <v>SBMIJLOCIE</v>
      </c>
      <c r="E50" s="346">
        <f t="shared" si="9"/>
        <v>0.5</v>
      </c>
    </row>
    <row r="51" spans="4:5" x14ac:dyDescent="0.35">
      <c r="D51" s="343" t="str">
        <f>D32&amp;$G$31</f>
        <v>ABMICA SAU MICRO</v>
      </c>
      <c r="E51" s="346">
        <f>G32</f>
        <v>0.3</v>
      </c>
    </row>
    <row r="52" spans="4:5" x14ac:dyDescent="0.35">
      <c r="D52" s="343" t="str">
        <f t="shared" ref="D52:D56" si="10">D33&amp;$G$31</f>
        <v>BVMICA SAU MICRO</v>
      </c>
      <c r="E52" s="346">
        <f t="shared" ref="E52:E56" si="11">G33</f>
        <v>0.4</v>
      </c>
    </row>
    <row r="53" spans="4:5" x14ac:dyDescent="0.35">
      <c r="D53" s="343" t="str">
        <f t="shared" si="10"/>
        <v>CVMICA SAU MICRO</v>
      </c>
      <c r="E53" s="346">
        <f t="shared" si="11"/>
        <v>0.4</v>
      </c>
    </row>
    <row r="54" spans="4:5" x14ac:dyDescent="0.35">
      <c r="D54" s="343" t="str">
        <f t="shared" si="10"/>
        <v>HRMICA SAU MICRO</v>
      </c>
      <c r="E54" s="346">
        <f t="shared" si="11"/>
        <v>0.4</v>
      </c>
    </row>
    <row r="55" spans="4:5" x14ac:dyDescent="0.35">
      <c r="D55" s="343" t="str">
        <f t="shared" si="10"/>
        <v>MSMICA SAU MICRO</v>
      </c>
      <c r="E55" s="346">
        <f t="shared" si="11"/>
        <v>0.3</v>
      </c>
    </row>
    <row r="56" spans="4:5" x14ac:dyDescent="0.35">
      <c r="D56" s="343" t="str">
        <f t="shared" si="10"/>
        <v>SBMICA SAU MICRO</v>
      </c>
      <c r="E56" s="346">
        <f t="shared" si="11"/>
        <v>0.4</v>
      </c>
    </row>
    <row r="61" spans="4:5" x14ac:dyDescent="0.35">
      <c r="D61" s="343" t="s">
        <v>670</v>
      </c>
    </row>
    <row r="62" spans="4:5" x14ac:dyDescent="0.35">
      <c r="D62" s="343" t="s">
        <v>671</v>
      </c>
    </row>
    <row r="64" spans="4:5" x14ac:dyDescent="0.35">
      <c r="D64" s="343" t="str">
        <f>IF(C111=0,"",)</f>
        <v/>
      </c>
    </row>
  </sheetData>
  <sheetProtection algorithmName="SHA-512" hashValue="zicSfyjRVDdVNMtTjcwBHhIE2U7KycM4PwjJcQgGfN/Zohcp+DkrpErf9O6K+RUTLH7uMeIqwfznwFS4DhE7xQ==" saltValue="Kp545xCrzYM9b25UfqX7zQ==" spinCount="100000" sheet="1" objects="1" scenarios="1"/>
  <mergeCells count="1">
    <mergeCell ref="E24:J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2F62F-7D14-4BF5-B9BA-9DC6D6C33357}">
  <dimension ref="A1:T103"/>
  <sheetViews>
    <sheetView topLeftCell="A89" workbookViewId="0">
      <selection activeCell="C89" sqref="C89:L92"/>
    </sheetView>
  </sheetViews>
  <sheetFormatPr defaultColWidth="9.08984375" defaultRowHeight="13.5" x14ac:dyDescent="0.35"/>
  <cols>
    <col min="1" max="1" width="5.36328125" style="25" customWidth="1"/>
    <col min="2" max="2" width="36" style="26" customWidth="1"/>
    <col min="3" max="12" width="10.08984375" style="3" customWidth="1"/>
    <col min="13" max="222" width="9.08984375" style="4"/>
    <col min="223" max="223" width="6.08984375" style="4" customWidth="1"/>
    <col min="224" max="224" width="79.54296875" style="4" customWidth="1"/>
    <col min="225" max="228" width="14.6328125" style="4" customWidth="1"/>
    <col min="229" max="478" width="9.08984375" style="4"/>
    <col min="479" max="479" width="6.08984375" style="4" customWidth="1"/>
    <col min="480" max="480" width="79.54296875" style="4" customWidth="1"/>
    <col min="481" max="484" width="14.6328125" style="4" customWidth="1"/>
    <col min="485" max="734" width="9.08984375" style="4"/>
    <col min="735" max="735" width="6.08984375" style="4" customWidth="1"/>
    <col min="736" max="736" width="79.54296875" style="4" customWidth="1"/>
    <col min="737" max="740" width="14.6328125" style="4" customWidth="1"/>
    <col min="741" max="990" width="9.08984375" style="4"/>
    <col min="991" max="991" width="6.08984375" style="4" customWidth="1"/>
    <col min="992" max="992" width="79.54296875" style="4" customWidth="1"/>
    <col min="993" max="996" width="14.6328125" style="4" customWidth="1"/>
    <col min="997" max="1246" width="9.08984375" style="4"/>
    <col min="1247" max="1247" width="6.08984375" style="4" customWidth="1"/>
    <col min="1248" max="1248" width="79.54296875" style="4" customWidth="1"/>
    <col min="1249" max="1252" width="14.6328125" style="4" customWidth="1"/>
    <col min="1253" max="1502" width="9.08984375" style="4"/>
    <col min="1503" max="1503" width="6.08984375" style="4" customWidth="1"/>
    <col min="1504" max="1504" width="79.54296875" style="4" customWidth="1"/>
    <col min="1505" max="1508" width="14.6328125" style="4" customWidth="1"/>
    <col min="1509" max="1758" width="9.08984375" style="4"/>
    <col min="1759" max="1759" width="6.08984375" style="4" customWidth="1"/>
    <col min="1760" max="1760" width="79.54296875" style="4" customWidth="1"/>
    <col min="1761" max="1764" width="14.6328125" style="4" customWidth="1"/>
    <col min="1765" max="2014" width="9.08984375" style="4"/>
    <col min="2015" max="2015" width="6.08984375" style="4" customWidth="1"/>
    <col min="2016" max="2016" width="79.54296875" style="4" customWidth="1"/>
    <col min="2017" max="2020" width="14.6328125" style="4" customWidth="1"/>
    <col min="2021" max="2270" width="9.08984375" style="4"/>
    <col min="2271" max="2271" width="6.08984375" style="4" customWidth="1"/>
    <col min="2272" max="2272" width="79.54296875" style="4" customWidth="1"/>
    <col min="2273" max="2276" width="14.6328125" style="4" customWidth="1"/>
    <col min="2277" max="2526" width="9.08984375" style="4"/>
    <col min="2527" max="2527" width="6.08984375" style="4" customWidth="1"/>
    <col min="2528" max="2528" width="79.54296875" style="4" customWidth="1"/>
    <col min="2529" max="2532" width="14.6328125" style="4" customWidth="1"/>
    <col min="2533" max="2782" width="9.08984375" style="4"/>
    <col min="2783" max="2783" width="6.08984375" style="4" customWidth="1"/>
    <col min="2784" max="2784" width="79.54296875" style="4" customWidth="1"/>
    <col min="2785" max="2788" width="14.6328125" style="4" customWidth="1"/>
    <col min="2789" max="3038" width="9.08984375" style="4"/>
    <col min="3039" max="3039" width="6.08984375" style="4" customWidth="1"/>
    <col min="3040" max="3040" width="79.54296875" style="4" customWidth="1"/>
    <col min="3041" max="3044" width="14.6328125" style="4" customWidth="1"/>
    <col min="3045" max="3294" width="9.08984375" style="4"/>
    <col min="3295" max="3295" width="6.08984375" style="4" customWidth="1"/>
    <col min="3296" max="3296" width="79.54296875" style="4" customWidth="1"/>
    <col min="3297" max="3300" width="14.6328125" style="4" customWidth="1"/>
    <col min="3301" max="3550" width="9.08984375" style="4"/>
    <col min="3551" max="3551" width="6.08984375" style="4" customWidth="1"/>
    <col min="3552" max="3552" width="79.54296875" style="4" customWidth="1"/>
    <col min="3553" max="3556" width="14.6328125" style="4" customWidth="1"/>
    <col min="3557" max="3806" width="9.08984375" style="4"/>
    <col min="3807" max="3807" width="6.08984375" style="4" customWidth="1"/>
    <col min="3808" max="3808" width="79.54296875" style="4" customWidth="1"/>
    <col min="3809" max="3812" width="14.6328125" style="4" customWidth="1"/>
    <col min="3813" max="4062" width="9.08984375" style="4"/>
    <col min="4063" max="4063" width="6.08984375" style="4" customWidth="1"/>
    <col min="4064" max="4064" width="79.54296875" style="4" customWidth="1"/>
    <col min="4065" max="4068" width="14.6328125" style="4" customWidth="1"/>
    <col min="4069" max="4318" width="9.08984375" style="4"/>
    <col min="4319" max="4319" width="6.08984375" style="4" customWidth="1"/>
    <col min="4320" max="4320" width="79.54296875" style="4" customWidth="1"/>
    <col min="4321" max="4324" width="14.6328125" style="4" customWidth="1"/>
    <col min="4325" max="4574" width="9.08984375" style="4"/>
    <col min="4575" max="4575" width="6.08984375" style="4" customWidth="1"/>
    <col min="4576" max="4576" width="79.54296875" style="4" customWidth="1"/>
    <col min="4577" max="4580" width="14.6328125" style="4" customWidth="1"/>
    <col min="4581" max="4830" width="9.08984375" style="4"/>
    <col min="4831" max="4831" width="6.08984375" style="4" customWidth="1"/>
    <col min="4832" max="4832" width="79.54296875" style="4" customWidth="1"/>
    <col min="4833" max="4836" width="14.6328125" style="4" customWidth="1"/>
    <col min="4837" max="5086" width="9.08984375" style="4"/>
    <col min="5087" max="5087" width="6.08984375" style="4" customWidth="1"/>
    <col min="5088" max="5088" width="79.54296875" style="4" customWidth="1"/>
    <col min="5089" max="5092" width="14.6328125" style="4" customWidth="1"/>
    <col min="5093" max="5342" width="9.08984375" style="4"/>
    <col min="5343" max="5343" width="6.08984375" style="4" customWidth="1"/>
    <col min="5344" max="5344" width="79.54296875" style="4" customWidth="1"/>
    <col min="5345" max="5348" width="14.6328125" style="4" customWidth="1"/>
    <col min="5349" max="5598" width="9.08984375" style="4"/>
    <col min="5599" max="5599" width="6.08984375" style="4" customWidth="1"/>
    <col min="5600" max="5600" width="79.54296875" style="4" customWidth="1"/>
    <col min="5601" max="5604" width="14.6328125" style="4" customWidth="1"/>
    <col min="5605" max="5854" width="9.08984375" style="4"/>
    <col min="5855" max="5855" width="6.08984375" style="4" customWidth="1"/>
    <col min="5856" max="5856" width="79.54296875" style="4" customWidth="1"/>
    <col min="5857" max="5860" width="14.6328125" style="4" customWidth="1"/>
    <col min="5861" max="6110" width="9.08984375" style="4"/>
    <col min="6111" max="6111" width="6.08984375" style="4" customWidth="1"/>
    <col min="6112" max="6112" width="79.54296875" style="4" customWidth="1"/>
    <col min="6113" max="6116" width="14.6328125" style="4" customWidth="1"/>
    <col min="6117" max="6366" width="9.08984375" style="4"/>
    <col min="6367" max="6367" width="6.08984375" style="4" customWidth="1"/>
    <col min="6368" max="6368" width="79.54296875" style="4" customWidth="1"/>
    <col min="6369" max="6372" width="14.6328125" style="4" customWidth="1"/>
    <col min="6373" max="6622" width="9.08984375" style="4"/>
    <col min="6623" max="6623" width="6.08984375" style="4" customWidth="1"/>
    <col min="6624" max="6624" width="79.54296875" style="4" customWidth="1"/>
    <col min="6625" max="6628" width="14.6328125" style="4" customWidth="1"/>
    <col min="6629" max="6878" width="9.08984375" style="4"/>
    <col min="6879" max="6879" width="6.08984375" style="4" customWidth="1"/>
    <col min="6880" max="6880" width="79.54296875" style="4" customWidth="1"/>
    <col min="6881" max="6884" width="14.6328125" style="4" customWidth="1"/>
    <col min="6885" max="7134" width="9.08984375" style="4"/>
    <col min="7135" max="7135" width="6.08984375" style="4" customWidth="1"/>
    <col min="7136" max="7136" width="79.54296875" style="4" customWidth="1"/>
    <col min="7137" max="7140" width="14.6328125" style="4" customWidth="1"/>
    <col min="7141" max="7390" width="9.08984375" style="4"/>
    <col min="7391" max="7391" width="6.08984375" style="4" customWidth="1"/>
    <col min="7392" max="7392" width="79.54296875" style="4" customWidth="1"/>
    <col min="7393" max="7396" width="14.6328125" style="4" customWidth="1"/>
    <col min="7397" max="7646" width="9.08984375" style="4"/>
    <col min="7647" max="7647" width="6.08984375" style="4" customWidth="1"/>
    <col min="7648" max="7648" width="79.54296875" style="4" customWidth="1"/>
    <col min="7649" max="7652" width="14.6328125" style="4" customWidth="1"/>
    <col min="7653" max="7902" width="9.08984375" style="4"/>
    <col min="7903" max="7903" width="6.08984375" style="4" customWidth="1"/>
    <col min="7904" max="7904" width="79.54296875" style="4" customWidth="1"/>
    <col min="7905" max="7908" width="14.6328125" style="4" customWidth="1"/>
    <col min="7909" max="8158" width="9.08984375" style="4"/>
    <col min="8159" max="8159" width="6.08984375" style="4" customWidth="1"/>
    <col min="8160" max="8160" width="79.54296875" style="4" customWidth="1"/>
    <col min="8161" max="8164" width="14.6328125" style="4" customWidth="1"/>
    <col min="8165" max="8414" width="9.08984375" style="4"/>
    <col min="8415" max="8415" width="6.08984375" style="4" customWidth="1"/>
    <col min="8416" max="8416" width="79.54296875" style="4" customWidth="1"/>
    <col min="8417" max="8420" width="14.6328125" style="4" customWidth="1"/>
    <col min="8421" max="8670" width="9.08984375" style="4"/>
    <col min="8671" max="8671" width="6.08984375" style="4" customWidth="1"/>
    <col min="8672" max="8672" width="79.54296875" style="4" customWidth="1"/>
    <col min="8673" max="8676" width="14.6328125" style="4" customWidth="1"/>
    <col min="8677" max="8926" width="9.08984375" style="4"/>
    <col min="8927" max="8927" width="6.08984375" style="4" customWidth="1"/>
    <col min="8928" max="8928" width="79.54296875" style="4" customWidth="1"/>
    <col min="8929" max="8932" width="14.6328125" style="4" customWidth="1"/>
    <col min="8933" max="9182" width="9.08984375" style="4"/>
    <col min="9183" max="9183" width="6.08984375" style="4" customWidth="1"/>
    <col min="9184" max="9184" width="79.54296875" style="4" customWidth="1"/>
    <col min="9185" max="9188" width="14.6328125" style="4" customWidth="1"/>
    <col min="9189" max="9438" width="9.08984375" style="4"/>
    <col min="9439" max="9439" width="6.08984375" style="4" customWidth="1"/>
    <col min="9440" max="9440" width="79.54296875" style="4" customWidth="1"/>
    <col min="9441" max="9444" width="14.6328125" style="4" customWidth="1"/>
    <col min="9445" max="9694" width="9.08984375" style="4"/>
    <col min="9695" max="9695" width="6.08984375" style="4" customWidth="1"/>
    <col min="9696" max="9696" width="79.54296875" style="4" customWidth="1"/>
    <col min="9697" max="9700" width="14.6328125" style="4" customWidth="1"/>
    <col min="9701" max="9950" width="9.08984375" style="4"/>
    <col min="9951" max="9951" width="6.08984375" style="4" customWidth="1"/>
    <col min="9952" max="9952" width="79.54296875" style="4" customWidth="1"/>
    <col min="9953" max="9956" width="14.6328125" style="4" customWidth="1"/>
    <col min="9957" max="10206" width="9.08984375" style="4"/>
    <col min="10207" max="10207" width="6.08984375" style="4" customWidth="1"/>
    <col min="10208" max="10208" width="79.54296875" style="4" customWidth="1"/>
    <col min="10209" max="10212" width="14.6328125" style="4" customWidth="1"/>
    <col min="10213" max="10462" width="9.08984375" style="4"/>
    <col min="10463" max="10463" width="6.08984375" style="4" customWidth="1"/>
    <col min="10464" max="10464" width="79.54296875" style="4" customWidth="1"/>
    <col min="10465" max="10468" width="14.6328125" style="4" customWidth="1"/>
    <col min="10469" max="10718" width="9.08984375" style="4"/>
    <col min="10719" max="10719" width="6.08984375" style="4" customWidth="1"/>
    <col min="10720" max="10720" width="79.54296875" style="4" customWidth="1"/>
    <col min="10721" max="10724" width="14.6328125" style="4" customWidth="1"/>
    <col min="10725" max="10974" width="9.08984375" style="4"/>
    <col min="10975" max="10975" width="6.08984375" style="4" customWidth="1"/>
    <col min="10976" max="10976" width="79.54296875" style="4" customWidth="1"/>
    <col min="10977" max="10980" width="14.6328125" style="4" customWidth="1"/>
    <col min="10981" max="11230" width="9.08984375" style="4"/>
    <col min="11231" max="11231" width="6.08984375" style="4" customWidth="1"/>
    <col min="11232" max="11232" width="79.54296875" style="4" customWidth="1"/>
    <col min="11233" max="11236" width="14.6328125" style="4" customWidth="1"/>
    <col min="11237" max="11486" width="9.08984375" style="4"/>
    <col min="11487" max="11487" width="6.08984375" style="4" customWidth="1"/>
    <col min="11488" max="11488" width="79.54296875" style="4" customWidth="1"/>
    <col min="11489" max="11492" width="14.6328125" style="4" customWidth="1"/>
    <col min="11493" max="11742" width="9.08984375" style="4"/>
    <col min="11743" max="11743" width="6.08984375" style="4" customWidth="1"/>
    <col min="11744" max="11744" width="79.54296875" style="4" customWidth="1"/>
    <col min="11745" max="11748" width="14.6328125" style="4" customWidth="1"/>
    <col min="11749" max="11998" width="9.08984375" style="4"/>
    <col min="11999" max="11999" width="6.08984375" style="4" customWidth="1"/>
    <col min="12000" max="12000" width="79.54296875" style="4" customWidth="1"/>
    <col min="12001" max="12004" width="14.6328125" style="4" customWidth="1"/>
    <col min="12005" max="12254" width="9.08984375" style="4"/>
    <col min="12255" max="12255" width="6.08984375" style="4" customWidth="1"/>
    <col min="12256" max="12256" width="79.54296875" style="4" customWidth="1"/>
    <col min="12257" max="12260" width="14.6328125" style="4" customWidth="1"/>
    <col min="12261" max="12510" width="9.08984375" style="4"/>
    <col min="12511" max="12511" width="6.08984375" style="4" customWidth="1"/>
    <col min="12512" max="12512" width="79.54296875" style="4" customWidth="1"/>
    <col min="12513" max="12516" width="14.6328125" style="4" customWidth="1"/>
    <col min="12517" max="12766" width="9.08984375" style="4"/>
    <col min="12767" max="12767" width="6.08984375" style="4" customWidth="1"/>
    <col min="12768" max="12768" width="79.54296875" style="4" customWidth="1"/>
    <col min="12769" max="12772" width="14.6328125" style="4" customWidth="1"/>
    <col min="12773" max="13022" width="9.08984375" style="4"/>
    <col min="13023" max="13023" width="6.08984375" style="4" customWidth="1"/>
    <col min="13024" max="13024" width="79.54296875" style="4" customWidth="1"/>
    <col min="13025" max="13028" width="14.6328125" style="4" customWidth="1"/>
    <col min="13029" max="13278" width="9.08984375" style="4"/>
    <col min="13279" max="13279" width="6.08984375" style="4" customWidth="1"/>
    <col min="13280" max="13280" width="79.54296875" style="4" customWidth="1"/>
    <col min="13281" max="13284" width="14.6328125" style="4" customWidth="1"/>
    <col min="13285" max="13534" width="9.08984375" style="4"/>
    <col min="13535" max="13535" width="6.08984375" style="4" customWidth="1"/>
    <col min="13536" max="13536" width="79.54296875" style="4" customWidth="1"/>
    <col min="13537" max="13540" width="14.6328125" style="4" customWidth="1"/>
    <col min="13541" max="13790" width="9.08984375" style="4"/>
    <col min="13791" max="13791" width="6.08984375" style="4" customWidth="1"/>
    <col min="13792" max="13792" width="79.54296875" style="4" customWidth="1"/>
    <col min="13793" max="13796" width="14.6328125" style="4" customWidth="1"/>
    <col min="13797" max="14046" width="9.08984375" style="4"/>
    <col min="14047" max="14047" width="6.08984375" style="4" customWidth="1"/>
    <col min="14048" max="14048" width="79.54296875" style="4" customWidth="1"/>
    <col min="14049" max="14052" width="14.6328125" style="4" customWidth="1"/>
    <col min="14053" max="14302" width="9.08984375" style="4"/>
    <col min="14303" max="14303" width="6.08984375" style="4" customWidth="1"/>
    <col min="14304" max="14304" width="79.54296875" style="4" customWidth="1"/>
    <col min="14305" max="14308" width="14.6328125" style="4" customWidth="1"/>
    <col min="14309" max="14558" width="9.08984375" style="4"/>
    <col min="14559" max="14559" width="6.08984375" style="4" customWidth="1"/>
    <col min="14560" max="14560" width="79.54296875" style="4" customWidth="1"/>
    <col min="14561" max="14564" width="14.6328125" style="4" customWidth="1"/>
    <col min="14565" max="14814" width="9.08984375" style="4"/>
    <col min="14815" max="14815" width="6.08984375" style="4" customWidth="1"/>
    <col min="14816" max="14816" width="79.54296875" style="4" customWidth="1"/>
    <col min="14817" max="14820" width="14.6328125" style="4" customWidth="1"/>
    <col min="14821" max="15070" width="9.08984375" style="4"/>
    <col min="15071" max="15071" width="6.08984375" style="4" customWidth="1"/>
    <col min="15072" max="15072" width="79.54296875" style="4" customWidth="1"/>
    <col min="15073" max="15076" width="14.6328125" style="4" customWidth="1"/>
    <col min="15077" max="15326" width="9.08984375" style="4"/>
    <col min="15327" max="15327" width="6.08984375" style="4" customWidth="1"/>
    <col min="15328" max="15328" width="79.54296875" style="4" customWidth="1"/>
    <col min="15329" max="15332" width="14.6328125" style="4" customWidth="1"/>
    <col min="15333" max="15582" width="9.08984375" style="4"/>
    <col min="15583" max="15583" width="6.08984375" style="4" customWidth="1"/>
    <col min="15584" max="15584" width="79.54296875" style="4" customWidth="1"/>
    <col min="15585" max="15588" width="14.6328125" style="4" customWidth="1"/>
    <col min="15589" max="15838" width="9.08984375" style="4"/>
    <col min="15839" max="15839" width="6.08984375" style="4" customWidth="1"/>
    <col min="15840" max="15840" width="79.54296875" style="4" customWidth="1"/>
    <col min="15841" max="15844" width="14.6328125" style="4" customWidth="1"/>
    <col min="15845" max="16094" width="9.08984375" style="4"/>
    <col min="16095" max="16095" width="6.08984375" style="4" customWidth="1"/>
    <col min="16096" max="16096" width="79.54296875" style="4" customWidth="1"/>
    <col min="16097" max="16100" width="14.6328125" style="4" customWidth="1"/>
    <col min="16101" max="16384" width="9.08984375" style="4"/>
  </cols>
  <sheetData>
    <row r="1" spans="1:12" x14ac:dyDescent="0.35">
      <c r="A1" s="457" t="s">
        <v>537</v>
      </c>
      <c r="B1" s="457"/>
      <c r="C1" s="457"/>
      <c r="D1" s="457"/>
      <c r="E1" s="457"/>
      <c r="F1" s="457"/>
      <c r="G1" s="457"/>
      <c r="H1" s="457"/>
      <c r="I1" s="457"/>
      <c r="J1" s="457"/>
      <c r="K1" s="457"/>
      <c r="L1" s="457"/>
    </row>
    <row r="2" spans="1:12" customFormat="1" ht="21.65" customHeight="1" x14ac:dyDescent="0.35">
      <c r="A2" s="5"/>
      <c r="B2" s="471" t="s">
        <v>203</v>
      </c>
      <c r="C2" s="471"/>
      <c r="D2" s="471"/>
      <c r="E2" s="471"/>
      <c r="F2" s="471"/>
      <c r="G2" s="471"/>
      <c r="H2" s="471"/>
      <c r="I2" s="471"/>
      <c r="J2" s="471"/>
      <c r="K2" s="471"/>
      <c r="L2" s="471"/>
    </row>
    <row r="3" spans="1:12" x14ac:dyDescent="0.35">
      <c r="A3" s="468"/>
      <c r="B3" s="468"/>
      <c r="C3" s="468"/>
      <c r="D3" s="468"/>
      <c r="E3" s="468"/>
      <c r="F3" s="468"/>
      <c r="G3" s="468"/>
      <c r="H3" s="468"/>
      <c r="I3" s="468"/>
      <c r="J3" s="468"/>
      <c r="K3" s="468"/>
      <c r="L3" s="468"/>
    </row>
    <row r="4" spans="1:12" s="6" customFormat="1" ht="14.5" x14ac:dyDescent="0.35">
      <c r="A4" s="469" t="s">
        <v>204</v>
      </c>
      <c r="B4" s="472" t="s">
        <v>205</v>
      </c>
      <c r="C4" s="474" t="s">
        <v>206</v>
      </c>
      <c r="D4" s="475"/>
      <c r="E4" s="475"/>
      <c r="F4" s="475"/>
      <c r="G4" s="475"/>
      <c r="H4" s="475"/>
      <c r="I4" s="475"/>
      <c r="J4" s="475"/>
      <c r="K4" s="475"/>
      <c r="L4" s="476"/>
    </row>
    <row r="5" spans="1:12" s="6" customFormat="1" ht="14.5" x14ac:dyDescent="0.35">
      <c r="A5" s="470"/>
      <c r="B5" s="473"/>
      <c r="C5" s="7" t="s">
        <v>207</v>
      </c>
      <c r="D5" s="7" t="s">
        <v>208</v>
      </c>
      <c r="E5" s="7" t="s">
        <v>209</v>
      </c>
      <c r="F5" s="7" t="s">
        <v>210</v>
      </c>
      <c r="G5" s="7" t="s">
        <v>211</v>
      </c>
      <c r="H5" s="7" t="s">
        <v>212</v>
      </c>
      <c r="I5" s="7" t="s">
        <v>213</v>
      </c>
      <c r="J5" s="7" t="s">
        <v>214</v>
      </c>
      <c r="K5" s="7" t="s">
        <v>215</v>
      </c>
      <c r="L5" s="7" t="s">
        <v>216</v>
      </c>
    </row>
    <row r="6" spans="1:12" x14ac:dyDescent="0.35">
      <c r="A6" s="466" t="s">
        <v>519</v>
      </c>
      <c r="B6" s="467"/>
      <c r="C6" s="467"/>
      <c r="D6" s="467"/>
      <c r="E6" s="467"/>
      <c r="F6" s="467"/>
      <c r="G6" s="467"/>
      <c r="H6" s="467"/>
      <c r="I6" s="467"/>
      <c r="J6" s="467"/>
      <c r="K6" s="467"/>
      <c r="L6" s="467"/>
    </row>
    <row r="7" spans="1:12" x14ac:dyDescent="0.35">
      <c r="A7" s="459" t="s">
        <v>520</v>
      </c>
      <c r="B7" s="460"/>
      <c r="C7" s="8"/>
      <c r="D7" s="8"/>
      <c r="E7" s="8"/>
      <c r="F7" s="8"/>
      <c r="G7" s="8"/>
      <c r="H7" s="8"/>
      <c r="I7" s="8"/>
      <c r="J7" s="8"/>
      <c r="K7" s="8"/>
      <c r="L7" s="8"/>
    </row>
    <row r="8" spans="1:12" ht="24" x14ac:dyDescent="0.35">
      <c r="A8" s="9">
        <v>1</v>
      </c>
      <c r="B8" s="10" t="s">
        <v>554</v>
      </c>
      <c r="C8" s="11">
        <v>0</v>
      </c>
      <c r="D8" s="11">
        <v>0</v>
      </c>
      <c r="E8" s="11">
        <v>0</v>
      </c>
      <c r="F8" s="11">
        <v>0</v>
      </c>
      <c r="G8" s="11">
        <v>0</v>
      </c>
      <c r="H8" s="11">
        <v>0</v>
      </c>
      <c r="I8" s="11">
        <v>0</v>
      </c>
      <c r="J8" s="11">
        <v>0</v>
      </c>
      <c r="K8" s="11">
        <v>0</v>
      </c>
      <c r="L8" s="11">
        <v>0</v>
      </c>
    </row>
    <row r="9" spans="1:12" x14ac:dyDescent="0.35">
      <c r="A9" s="9">
        <v>2</v>
      </c>
      <c r="B9" s="10" t="s">
        <v>217</v>
      </c>
      <c r="C9" s="11">
        <v>0</v>
      </c>
      <c r="D9" s="11">
        <v>0</v>
      </c>
      <c r="E9" s="11">
        <v>0</v>
      </c>
      <c r="F9" s="11">
        <v>0</v>
      </c>
      <c r="G9" s="11">
        <v>0</v>
      </c>
      <c r="H9" s="11">
        <v>0</v>
      </c>
      <c r="I9" s="11">
        <v>0</v>
      </c>
      <c r="J9" s="11">
        <v>0</v>
      </c>
      <c r="K9" s="11">
        <v>0</v>
      </c>
      <c r="L9" s="11">
        <v>0</v>
      </c>
    </row>
    <row r="10" spans="1:12" x14ac:dyDescent="0.35">
      <c r="A10" s="9">
        <v>3</v>
      </c>
      <c r="B10" s="10" t="s">
        <v>518</v>
      </c>
      <c r="C10" s="11">
        <v>0</v>
      </c>
      <c r="D10" s="11">
        <v>0</v>
      </c>
      <c r="E10" s="11">
        <v>0</v>
      </c>
      <c r="F10" s="11">
        <v>0</v>
      </c>
      <c r="G10" s="11">
        <v>0</v>
      </c>
      <c r="H10" s="11">
        <v>0</v>
      </c>
      <c r="I10" s="11">
        <v>0</v>
      </c>
      <c r="J10" s="11">
        <v>0</v>
      </c>
      <c r="K10" s="11">
        <v>0</v>
      </c>
      <c r="L10" s="11">
        <v>0</v>
      </c>
    </row>
    <row r="11" spans="1:12" x14ac:dyDescent="0.35">
      <c r="A11" s="9">
        <v>4</v>
      </c>
      <c r="B11" s="10" t="s">
        <v>218</v>
      </c>
      <c r="C11" s="12">
        <f>C12+C13</f>
        <v>0</v>
      </c>
      <c r="D11" s="12">
        <f t="shared" ref="D11:L11" si="0">D12+D13</f>
        <v>0</v>
      </c>
      <c r="E11" s="12">
        <f t="shared" si="0"/>
        <v>0</v>
      </c>
      <c r="F11" s="12">
        <f t="shared" si="0"/>
        <v>0</v>
      </c>
      <c r="G11" s="12">
        <f t="shared" si="0"/>
        <v>0</v>
      </c>
      <c r="H11" s="12">
        <f t="shared" si="0"/>
        <v>0</v>
      </c>
      <c r="I11" s="12">
        <f t="shared" si="0"/>
        <v>0</v>
      </c>
      <c r="J11" s="12">
        <f t="shared" si="0"/>
        <v>0</v>
      </c>
      <c r="K11" s="12">
        <f t="shared" si="0"/>
        <v>0</v>
      </c>
      <c r="L11" s="12">
        <f t="shared" si="0"/>
        <v>0</v>
      </c>
    </row>
    <row r="12" spans="1:12" x14ac:dyDescent="0.35">
      <c r="A12" s="13" t="s">
        <v>219</v>
      </c>
      <c r="B12" s="10" t="s">
        <v>220</v>
      </c>
      <c r="C12" s="11">
        <v>0</v>
      </c>
      <c r="D12" s="11">
        <v>0</v>
      </c>
      <c r="E12" s="11">
        <v>0</v>
      </c>
      <c r="F12" s="11">
        <v>0</v>
      </c>
      <c r="G12" s="11">
        <v>0</v>
      </c>
      <c r="H12" s="11">
        <v>0</v>
      </c>
      <c r="I12" s="11">
        <v>0</v>
      </c>
      <c r="J12" s="11">
        <v>0</v>
      </c>
      <c r="K12" s="11">
        <v>0</v>
      </c>
      <c r="L12" s="11">
        <v>0</v>
      </c>
    </row>
    <row r="13" spans="1:12" x14ac:dyDescent="0.35">
      <c r="A13" s="13" t="s">
        <v>221</v>
      </c>
      <c r="B13" s="10" t="s">
        <v>555</v>
      </c>
      <c r="C13" s="11">
        <v>0</v>
      </c>
      <c r="D13" s="11">
        <v>0</v>
      </c>
      <c r="E13" s="11">
        <v>0</v>
      </c>
      <c r="F13" s="11">
        <v>0</v>
      </c>
      <c r="G13" s="11">
        <v>0</v>
      </c>
      <c r="H13" s="11">
        <v>0</v>
      </c>
      <c r="I13" s="11">
        <v>0</v>
      </c>
      <c r="J13" s="11">
        <v>0</v>
      </c>
      <c r="K13" s="11">
        <v>0</v>
      </c>
      <c r="L13" s="11">
        <v>0</v>
      </c>
    </row>
    <row r="14" spans="1:12" x14ac:dyDescent="0.35">
      <c r="A14" s="13">
        <v>5</v>
      </c>
      <c r="B14" s="10" t="s">
        <v>222</v>
      </c>
      <c r="C14" s="11">
        <v>0</v>
      </c>
      <c r="D14" s="11">
        <v>0</v>
      </c>
      <c r="E14" s="11">
        <v>0</v>
      </c>
      <c r="F14" s="11">
        <v>0</v>
      </c>
      <c r="G14" s="11">
        <v>0</v>
      </c>
      <c r="H14" s="11">
        <v>0</v>
      </c>
      <c r="I14" s="11">
        <v>0</v>
      </c>
      <c r="J14" s="11">
        <v>0</v>
      </c>
      <c r="K14" s="11">
        <v>0</v>
      </c>
      <c r="L14" s="11">
        <v>0</v>
      </c>
    </row>
    <row r="15" spans="1:12" x14ac:dyDescent="0.35">
      <c r="A15" s="13">
        <v>6</v>
      </c>
      <c r="B15" s="10" t="s">
        <v>253</v>
      </c>
      <c r="C15" s="11">
        <v>0</v>
      </c>
      <c r="D15" s="11">
        <v>0</v>
      </c>
      <c r="E15" s="11">
        <v>0</v>
      </c>
      <c r="F15" s="11">
        <v>0</v>
      </c>
      <c r="G15" s="11">
        <v>0</v>
      </c>
      <c r="H15" s="11">
        <v>0</v>
      </c>
      <c r="I15" s="11">
        <v>0</v>
      </c>
      <c r="J15" s="11">
        <v>0</v>
      </c>
      <c r="K15" s="11">
        <v>0</v>
      </c>
      <c r="L15" s="11">
        <v>0</v>
      </c>
    </row>
    <row r="16" spans="1:12" x14ac:dyDescent="0.35">
      <c r="A16" s="458" t="s">
        <v>521</v>
      </c>
      <c r="B16" s="458"/>
      <c r="C16" s="14">
        <f>C8+C9+C10+C11+C14+C15</f>
        <v>0</v>
      </c>
      <c r="D16" s="14">
        <f t="shared" ref="D16:L16" si="1">D8+D9+D10+D11+D14+D15</f>
        <v>0</v>
      </c>
      <c r="E16" s="14">
        <f t="shared" si="1"/>
        <v>0</v>
      </c>
      <c r="F16" s="14">
        <f t="shared" si="1"/>
        <v>0</v>
      </c>
      <c r="G16" s="14">
        <f t="shared" si="1"/>
        <v>0</v>
      </c>
      <c r="H16" s="14">
        <f t="shared" si="1"/>
        <v>0</v>
      </c>
      <c r="I16" s="14">
        <f t="shared" si="1"/>
        <v>0</v>
      </c>
      <c r="J16" s="14">
        <f t="shared" si="1"/>
        <v>0</v>
      </c>
      <c r="K16" s="14">
        <f t="shared" si="1"/>
        <v>0</v>
      </c>
      <c r="L16" s="14">
        <f t="shared" si="1"/>
        <v>0</v>
      </c>
    </row>
    <row r="17" spans="1:20" x14ac:dyDescent="0.35">
      <c r="A17" s="459" t="s">
        <v>522</v>
      </c>
      <c r="B17" s="460"/>
      <c r="C17" s="14"/>
      <c r="D17" s="14"/>
      <c r="E17" s="14"/>
      <c r="F17" s="14"/>
      <c r="G17" s="14"/>
      <c r="H17" s="14"/>
      <c r="I17" s="14"/>
      <c r="J17" s="14"/>
      <c r="K17" s="14"/>
      <c r="L17" s="14"/>
    </row>
    <row r="18" spans="1:20" ht="24" x14ac:dyDescent="0.35">
      <c r="A18" s="13">
        <v>7</v>
      </c>
      <c r="B18" s="10" t="s">
        <v>223</v>
      </c>
      <c r="C18" s="12">
        <f>C19+C20</f>
        <v>0</v>
      </c>
      <c r="D18" s="12">
        <f t="shared" ref="D18:L18" si="2">D19+D20</f>
        <v>0</v>
      </c>
      <c r="E18" s="12">
        <f t="shared" si="2"/>
        <v>0</v>
      </c>
      <c r="F18" s="12">
        <f t="shared" si="2"/>
        <v>0</v>
      </c>
      <c r="G18" s="12">
        <f t="shared" si="2"/>
        <v>0</v>
      </c>
      <c r="H18" s="12">
        <f t="shared" si="2"/>
        <v>0</v>
      </c>
      <c r="I18" s="12">
        <f t="shared" si="2"/>
        <v>0</v>
      </c>
      <c r="J18" s="12">
        <f t="shared" si="2"/>
        <v>0</v>
      </c>
      <c r="K18" s="12">
        <f t="shared" si="2"/>
        <v>0</v>
      </c>
      <c r="L18" s="12">
        <f t="shared" si="2"/>
        <v>0</v>
      </c>
    </row>
    <row r="19" spans="1:20" x14ac:dyDescent="0.35">
      <c r="A19" s="15" t="s">
        <v>224</v>
      </c>
      <c r="B19" s="10" t="s">
        <v>225</v>
      </c>
      <c r="C19" s="11">
        <v>0</v>
      </c>
      <c r="D19" s="11">
        <v>0</v>
      </c>
      <c r="E19" s="11">
        <v>0</v>
      </c>
      <c r="F19" s="11">
        <v>0</v>
      </c>
      <c r="G19" s="11">
        <v>0</v>
      </c>
      <c r="H19" s="11">
        <v>0</v>
      </c>
      <c r="I19" s="11">
        <v>0</v>
      </c>
      <c r="J19" s="11">
        <v>0</v>
      </c>
      <c r="K19" s="11">
        <v>0</v>
      </c>
      <c r="L19" s="11">
        <v>0</v>
      </c>
      <c r="N19" s="16"/>
      <c r="O19" s="16"/>
      <c r="P19" s="16"/>
      <c r="Q19" s="16"/>
      <c r="R19" s="16"/>
      <c r="S19" s="16"/>
      <c r="T19" s="16"/>
    </row>
    <row r="20" spans="1:20" ht="24" x14ac:dyDescent="0.35">
      <c r="A20" s="13" t="s">
        <v>226</v>
      </c>
      <c r="B20" s="10" t="s">
        <v>556</v>
      </c>
      <c r="C20" s="11">
        <v>0</v>
      </c>
      <c r="D20" s="11">
        <v>0</v>
      </c>
      <c r="E20" s="11">
        <v>0</v>
      </c>
      <c r="F20" s="11">
        <v>0</v>
      </c>
      <c r="G20" s="11">
        <v>0</v>
      </c>
      <c r="H20" s="11">
        <v>0</v>
      </c>
      <c r="I20" s="11">
        <v>0</v>
      </c>
      <c r="J20" s="11">
        <v>0</v>
      </c>
      <c r="K20" s="11">
        <v>0</v>
      </c>
      <c r="L20" s="11">
        <v>0</v>
      </c>
    </row>
    <row r="21" spans="1:20" x14ac:dyDescent="0.35">
      <c r="A21" s="13">
        <v>8</v>
      </c>
      <c r="B21" s="10" t="s">
        <v>227</v>
      </c>
      <c r="C21" s="11">
        <v>0</v>
      </c>
      <c r="D21" s="11">
        <v>0</v>
      </c>
      <c r="E21" s="11">
        <v>0</v>
      </c>
      <c r="F21" s="11">
        <v>0</v>
      </c>
      <c r="G21" s="11">
        <v>0</v>
      </c>
      <c r="H21" s="11">
        <v>0</v>
      </c>
      <c r="I21" s="11">
        <v>0</v>
      </c>
      <c r="J21" s="11">
        <v>0</v>
      </c>
      <c r="K21" s="11">
        <v>0</v>
      </c>
      <c r="L21" s="11">
        <v>0</v>
      </c>
    </row>
    <row r="22" spans="1:20" s="17" customFormat="1" x14ac:dyDescent="0.35">
      <c r="A22" s="458" t="s">
        <v>523</v>
      </c>
      <c r="B22" s="458"/>
      <c r="C22" s="14">
        <f>C18+C21</f>
        <v>0</v>
      </c>
      <c r="D22" s="14">
        <f t="shared" ref="D22:L22" si="3">D18+D21</f>
        <v>0</v>
      </c>
      <c r="E22" s="14">
        <f t="shared" si="3"/>
        <v>0</v>
      </c>
      <c r="F22" s="14">
        <f t="shared" si="3"/>
        <v>0</v>
      </c>
      <c r="G22" s="14">
        <f t="shared" si="3"/>
        <v>0</v>
      </c>
      <c r="H22" s="14">
        <f t="shared" si="3"/>
        <v>0</v>
      </c>
      <c r="I22" s="14">
        <f t="shared" si="3"/>
        <v>0</v>
      </c>
      <c r="J22" s="14">
        <f t="shared" si="3"/>
        <v>0</v>
      </c>
      <c r="K22" s="14">
        <f t="shared" si="3"/>
        <v>0</v>
      </c>
      <c r="L22" s="14">
        <f t="shared" si="3"/>
        <v>0</v>
      </c>
    </row>
    <row r="23" spans="1:20" s="17" customFormat="1" x14ac:dyDescent="0.35">
      <c r="A23" s="458" t="s">
        <v>524</v>
      </c>
      <c r="B23" s="458"/>
      <c r="C23" s="14">
        <f>C16-C22</f>
        <v>0</v>
      </c>
      <c r="D23" s="14">
        <f t="shared" ref="D23:L23" si="4">D16-D22</f>
        <v>0</v>
      </c>
      <c r="E23" s="14">
        <f t="shared" si="4"/>
        <v>0</v>
      </c>
      <c r="F23" s="14">
        <f t="shared" si="4"/>
        <v>0</v>
      </c>
      <c r="G23" s="14">
        <f t="shared" si="4"/>
        <v>0</v>
      </c>
      <c r="H23" s="14">
        <f t="shared" si="4"/>
        <v>0</v>
      </c>
      <c r="I23" s="14">
        <f t="shared" si="4"/>
        <v>0</v>
      </c>
      <c r="J23" s="14">
        <f t="shared" si="4"/>
        <v>0</v>
      </c>
      <c r="K23" s="14">
        <f t="shared" si="4"/>
        <v>0</v>
      </c>
      <c r="L23" s="14">
        <f t="shared" si="4"/>
        <v>0</v>
      </c>
    </row>
    <row r="24" spans="1:20" x14ac:dyDescent="0.35">
      <c r="A24" s="461" t="s">
        <v>531</v>
      </c>
      <c r="B24" s="462"/>
      <c r="C24" s="462"/>
      <c r="D24" s="462"/>
      <c r="E24" s="462"/>
      <c r="F24" s="462"/>
      <c r="G24" s="462"/>
      <c r="H24" s="462"/>
      <c r="I24" s="462"/>
      <c r="J24" s="462"/>
      <c r="K24" s="462"/>
      <c r="L24" s="462"/>
    </row>
    <row r="25" spans="1:20" x14ac:dyDescent="0.35">
      <c r="A25" s="459" t="s">
        <v>228</v>
      </c>
      <c r="B25" s="460"/>
      <c r="C25" s="8"/>
      <c r="D25" s="8"/>
      <c r="E25" s="8"/>
      <c r="F25" s="8"/>
      <c r="G25" s="8"/>
      <c r="H25" s="8"/>
      <c r="I25" s="8"/>
      <c r="J25" s="8"/>
      <c r="K25" s="8"/>
      <c r="L25" s="8"/>
    </row>
    <row r="26" spans="1:20" ht="76.5" x14ac:dyDescent="0.35">
      <c r="A26" s="18">
        <v>9</v>
      </c>
      <c r="B26" s="19" t="s">
        <v>557</v>
      </c>
      <c r="C26" s="11">
        <v>0</v>
      </c>
      <c r="D26" s="11">
        <v>0</v>
      </c>
      <c r="E26" s="11">
        <v>0</v>
      </c>
      <c r="F26" s="11">
        <v>0</v>
      </c>
      <c r="G26" s="11">
        <v>0</v>
      </c>
      <c r="H26" s="11">
        <v>0</v>
      </c>
      <c r="I26" s="11">
        <v>0</v>
      </c>
      <c r="J26" s="11">
        <v>0</v>
      </c>
      <c r="K26" s="11">
        <v>0</v>
      </c>
      <c r="L26" s="11">
        <v>0</v>
      </c>
    </row>
    <row r="27" spans="1:20" x14ac:dyDescent="0.35">
      <c r="A27" s="463" t="s">
        <v>229</v>
      </c>
      <c r="B27" s="464"/>
      <c r="C27" s="8">
        <f>C26</f>
        <v>0</v>
      </c>
      <c r="D27" s="8">
        <f t="shared" ref="D27:L27" si="5">D26</f>
        <v>0</v>
      </c>
      <c r="E27" s="8">
        <f t="shared" si="5"/>
        <v>0</v>
      </c>
      <c r="F27" s="8">
        <f t="shared" si="5"/>
        <v>0</v>
      </c>
      <c r="G27" s="8">
        <f t="shared" si="5"/>
        <v>0</v>
      </c>
      <c r="H27" s="8">
        <f t="shared" si="5"/>
        <v>0</v>
      </c>
      <c r="I27" s="8">
        <f t="shared" si="5"/>
        <v>0</v>
      </c>
      <c r="J27" s="8">
        <f t="shared" si="5"/>
        <v>0</v>
      </c>
      <c r="K27" s="8">
        <f t="shared" si="5"/>
        <v>0</v>
      </c>
      <c r="L27" s="8">
        <f t="shared" si="5"/>
        <v>0</v>
      </c>
    </row>
    <row r="28" spans="1:20" ht="22.25" customHeight="1" x14ac:dyDescent="0.35">
      <c r="A28" s="461" t="s">
        <v>230</v>
      </c>
      <c r="B28" s="465"/>
      <c r="C28" s="8"/>
      <c r="D28" s="8"/>
      <c r="E28" s="8"/>
      <c r="F28" s="8"/>
      <c r="G28" s="8"/>
      <c r="H28" s="8"/>
      <c r="I28" s="8"/>
      <c r="J28" s="8"/>
      <c r="K28" s="8"/>
      <c r="L28" s="8"/>
    </row>
    <row r="29" spans="1:20" x14ac:dyDescent="0.35">
      <c r="A29" s="13">
        <v>10</v>
      </c>
      <c r="B29" s="10" t="s">
        <v>231</v>
      </c>
      <c r="C29" s="11">
        <v>0</v>
      </c>
      <c r="D29" s="11">
        <v>0</v>
      </c>
      <c r="E29" s="11">
        <v>0</v>
      </c>
      <c r="F29" s="11">
        <v>0</v>
      </c>
      <c r="G29" s="11">
        <v>0</v>
      </c>
      <c r="H29" s="11">
        <v>0</v>
      </c>
      <c r="I29" s="11">
        <v>0</v>
      </c>
      <c r="J29" s="11">
        <v>0</v>
      </c>
      <c r="K29" s="11">
        <v>0</v>
      </c>
      <c r="L29" s="11">
        <v>0</v>
      </c>
    </row>
    <row r="30" spans="1:20" x14ac:dyDescent="0.35">
      <c r="A30" s="13">
        <v>11</v>
      </c>
      <c r="B30" s="10" t="s">
        <v>232</v>
      </c>
      <c r="C30" s="11">
        <v>0</v>
      </c>
      <c r="D30" s="11">
        <v>0</v>
      </c>
      <c r="E30" s="11">
        <v>0</v>
      </c>
      <c r="F30" s="11">
        <v>0</v>
      </c>
      <c r="G30" s="11">
        <v>0</v>
      </c>
      <c r="H30" s="11">
        <v>0</v>
      </c>
      <c r="I30" s="11">
        <v>0</v>
      </c>
      <c r="J30" s="11">
        <v>0</v>
      </c>
      <c r="K30" s="11">
        <v>0</v>
      </c>
      <c r="L30" s="11">
        <v>0</v>
      </c>
    </row>
    <row r="31" spans="1:20" ht="24" x14ac:dyDescent="0.35">
      <c r="A31" s="13">
        <v>12</v>
      </c>
      <c r="B31" s="19" t="s">
        <v>483</v>
      </c>
      <c r="C31" s="11">
        <v>0</v>
      </c>
      <c r="D31" s="11">
        <v>0</v>
      </c>
      <c r="E31" s="11">
        <v>0</v>
      </c>
      <c r="F31" s="11">
        <v>0</v>
      </c>
      <c r="G31" s="11">
        <v>0</v>
      </c>
      <c r="H31" s="11">
        <v>0</v>
      </c>
      <c r="I31" s="11">
        <v>0</v>
      </c>
      <c r="J31" s="11">
        <v>0</v>
      </c>
      <c r="K31" s="11">
        <v>0</v>
      </c>
      <c r="L31" s="11">
        <v>0</v>
      </c>
    </row>
    <row r="32" spans="1:20" ht="36" x14ac:dyDescent="0.35">
      <c r="A32" s="13">
        <v>13</v>
      </c>
      <c r="B32" s="19" t="s">
        <v>484</v>
      </c>
      <c r="C32" s="11">
        <v>0</v>
      </c>
      <c r="D32" s="11">
        <v>0</v>
      </c>
      <c r="E32" s="11">
        <v>0</v>
      </c>
      <c r="F32" s="11">
        <v>0</v>
      </c>
      <c r="G32" s="11">
        <v>0</v>
      </c>
      <c r="H32" s="11">
        <v>0</v>
      </c>
      <c r="I32" s="11">
        <v>0</v>
      </c>
      <c r="J32" s="11">
        <v>0</v>
      </c>
      <c r="K32" s="11">
        <v>0</v>
      </c>
      <c r="L32" s="11">
        <v>0</v>
      </c>
    </row>
    <row r="33" spans="1:12" ht="24" x14ac:dyDescent="0.35">
      <c r="A33" s="13">
        <v>14</v>
      </c>
      <c r="B33" s="19" t="s">
        <v>474</v>
      </c>
      <c r="C33" s="11">
        <v>0</v>
      </c>
      <c r="D33" s="11">
        <v>0</v>
      </c>
      <c r="E33" s="11">
        <v>0</v>
      </c>
      <c r="F33" s="11">
        <v>0</v>
      </c>
      <c r="G33" s="11">
        <v>0</v>
      </c>
      <c r="H33" s="11">
        <v>0</v>
      </c>
      <c r="I33" s="11">
        <v>0</v>
      </c>
      <c r="J33" s="11">
        <v>0</v>
      </c>
      <c r="K33" s="11">
        <v>0</v>
      </c>
      <c r="L33" s="11">
        <v>0</v>
      </c>
    </row>
    <row r="34" spans="1:12" x14ac:dyDescent="0.35">
      <c r="A34" s="458" t="s">
        <v>233</v>
      </c>
      <c r="B34" s="458"/>
      <c r="C34" s="14">
        <f>SUM(C29:C33)</f>
        <v>0</v>
      </c>
      <c r="D34" s="14">
        <f t="shared" ref="D34:L34" si="6">SUM(D29:D33)</f>
        <v>0</v>
      </c>
      <c r="E34" s="14">
        <f t="shared" si="6"/>
        <v>0</v>
      </c>
      <c r="F34" s="14">
        <f t="shared" si="6"/>
        <v>0</v>
      </c>
      <c r="G34" s="14">
        <f t="shared" si="6"/>
        <v>0</v>
      </c>
      <c r="H34" s="14">
        <f t="shared" si="6"/>
        <v>0</v>
      </c>
      <c r="I34" s="14">
        <f t="shared" si="6"/>
        <v>0</v>
      </c>
      <c r="J34" s="14">
        <f t="shared" si="6"/>
        <v>0</v>
      </c>
      <c r="K34" s="14">
        <f t="shared" si="6"/>
        <v>0</v>
      </c>
      <c r="L34" s="14">
        <f t="shared" si="6"/>
        <v>0</v>
      </c>
    </row>
    <row r="35" spans="1:12" x14ac:dyDescent="0.35">
      <c r="A35" s="458" t="s">
        <v>234</v>
      </c>
      <c r="B35" s="458"/>
      <c r="C35" s="14">
        <f>C27-C34</f>
        <v>0</v>
      </c>
      <c r="D35" s="14">
        <f t="shared" ref="D35:L35" si="7">D27-D34</f>
        <v>0</v>
      </c>
      <c r="E35" s="14">
        <f t="shared" si="7"/>
        <v>0</v>
      </c>
      <c r="F35" s="14">
        <f t="shared" si="7"/>
        <v>0</v>
      </c>
      <c r="G35" s="14">
        <f t="shared" si="7"/>
        <v>0</v>
      </c>
      <c r="H35" s="14">
        <f t="shared" si="7"/>
        <v>0</v>
      </c>
      <c r="I35" s="14">
        <f t="shared" si="7"/>
        <v>0</v>
      </c>
      <c r="J35" s="14">
        <f t="shared" si="7"/>
        <v>0</v>
      </c>
      <c r="K35" s="14">
        <f t="shared" si="7"/>
        <v>0</v>
      </c>
      <c r="L35" s="14">
        <f t="shared" si="7"/>
        <v>0</v>
      </c>
    </row>
    <row r="36" spans="1:12" x14ac:dyDescent="0.35">
      <c r="A36" s="458" t="s">
        <v>525</v>
      </c>
      <c r="B36" s="458"/>
      <c r="C36" s="14">
        <f>C35+C23</f>
        <v>0</v>
      </c>
      <c r="D36" s="14">
        <f t="shared" ref="D36:L36" si="8">D35+D23</f>
        <v>0</v>
      </c>
      <c r="E36" s="14">
        <f t="shared" si="8"/>
        <v>0</v>
      </c>
      <c r="F36" s="14">
        <f t="shared" si="8"/>
        <v>0</v>
      </c>
      <c r="G36" s="14">
        <f t="shared" si="8"/>
        <v>0</v>
      </c>
      <c r="H36" s="14">
        <f t="shared" si="8"/>
        <v>0</v>
      </c>
      <c r="I36" s="14">
        <f t="shared" si="8"/>
        <v>0</v>
      </c>
      <c r="J36" s="14">
        <f t="shared" si="8"/>
        <v>0</v>
      </c>
      <c r="K36" s="14">
        <f t="shared" si="8"/>
        <v>0</v>
      </c>
      <c r="L36" s="14">
        <f t="shared" si="8"/>
        <v>0</v>
      </c>
    </row>
    <row r="37" spans="1:12" x14ac:dyDescent="0.35">
      <c r="A37" s="461" t="s">
        <v>528</v>
      </c>
      <c r="B37" s="477"/>
      <c r="C37" s="477"/>
      <c r="D37" s="477"/>
      <c r="E37" s="477"/>
      <c r="F37" s="477"/>
      <c r="G37" s="477"/>
      <c r="H37" s="477"/>
      <c r="I37" s="477"/>
      <c r="J37" s="477"/>
      <c r="K37" s="477"/>
      <c r="L37" s="477"/>
    </row>
    <row r="38" spans="1:12" x14ac:dyDescent="0.35">
      <c r="A38" s="13"/>
      <c r="B38" s="359" t="s">
        <v>526</v>
      </c>
      <c r="C38" s="14"/>
      <c r="D38" s="14"/>
      <c r="E38" s="14"/>
      <c r="F38" s="14"/>
      <c r="G38" s="14"/>
      <c r="H38" s="14"/>
      <c r="I38" s="14"/>
      <c r="J38" s="14"/>
      <c r="K38" s="14"/>
      <c r="L38" s="14"/>
    </row>
    <row r="39" spans="1:12" x14ac:dyDescent="0.35">
      <c r="A39" s="18">
        <v>15</v>
      </c>
      <c r="B39" s="358" t="s">
        <v>527</v>
      </c>
      <c r="C39" s="21">
        <f>SUM(C41:C68)</f>
        <v>0</v>
      </c>
      <c r="D39" s="21">
        <f t="shared" ref="D39:L39" si="9">SUM(D41:D68)</f>
        <v>0</v>
      </c>
      <c r="E39" s="21">
        <f t="shared" si="9"/>
        <v>0</v>
      </c>
      <c r="F39" s="21">
        <f t="shared" si="9"/>
        <v>0</v>
      </c>
      <c r="G39" s="21">
        <f t="shared" si="9"/>
        <v>0</v>
      </c>
      <c r="H39" s="21">
        <f t="shared" si="9"/>
        <v>0</v>
      </c>
      <c r="I39" s="21">
        <f t="shared" si="9"/>
        <v>0</v>
      </c>
      <c r="J39" s="21">
        <f t="shared" si="9"/>
        <v>0</v>
      </c>
      <c r="K39" s="21">
        <f t="shared" si="9"/>
        <v>0</v>
      </c>
      <c r="L39" s="21">
        <f t="shared" si="9"/>
        <v>0</v>
      </c>
    </row>
    <row r="40" spans="1:12" x14ac:dyDescent="0.35">
      <c r="A40" s="18"/>
      <c r="B40" s="358" t="s">
        <v>558</v>
      </c>
      <c r="C40" s="21"/>
      <c r="D40" s="21"/>
      <c r="E40" s="21"/>
      <c r="F40" s="21"/>
      <c r="G40" s="21"/>
      <c r="H40" s="21"/>
      <c r="I40" s="21"/>
      <c r="J40" s="21"/>
      <c r="K40" s="21"/>
      <c r="L40" s="21"/>
    </row>
    <row r="41" spans="1:12" ht="36" x14ac:dyDescent="0.35">
      <c r="A41" s="22" t="s">
        <v>576</v>
      </c>
      <c r="B41" s="358" t="s">
        <v>559</v>
      </c>
      <c r="C41" s="11">
        <v>0</v>
      </c>
      <c r="D41" s="11">
        <v>0</v>
      </c>
      <c r="E41" s="11">
        <v>0</v>
      </c>
      <c r="F41" s="11">
        <v>0</v>
      </c>
      <c r="G41" s="11">
        <v>0</v>
      </c>
      <c r="H41" s="11">
        <v>0</v>
      </c>
      <c r="I41" s="11">
        <v>0</v>
      </c>
      <c r="J41" s="11">
        <v>0</v>
      </c>
      <c r="K41" s="11">
        <v>0</v>
      </c>
      <c r="L41" s="11">
        <v>0</v>
      </c>
    </row>
    <row r="42" spans="1:12" ht="24" x14ac:dyDescent="0.35">
      <c r="A42" s="22" t="s">
        <v>577</v>
      </c>
      <c r="B42" s="358" t="s">
        <v>560</v>
      </c>
      <c r="C42" s="11">
        <v>0</v>
      </c>
      <c r="D42" s="11">
        <v>0</v>
      </c>
      <c r="E42" s="11">
        <v>0</v>
      </c>
      <c r="F42" s="11">
        <v>0</v>
      </c>
      <c r="G42" s="11">
        <v>0</v>
      </c>
      <c r="H42" s="11">
        <v>0</v>
      </c>
      <c r="I42" s="11">
        <v>0</v>
      </c>
      <c r="J42" s="11">
        <v>0</v>
      </c>
      <c r="K42" s="11">
        <v>0</v>
      </c>
      <c r="L42" s="11">
        <v>0</v>
      </c>
    </row>
    <row r="43" spans="1:12" ht="36" x14ac:dyDescent="0.35">
      <c r="A43" s="22" t="s">
        <v>578</v>
      </c>
      <c r="B43" s="358" t="s">
        <v>561</v>
      </c>
      <c r="C43" s="11">
        <v>0</v>
      </c>
      <c r="D43" s="11">
        <v>0</v>
      </c>
      <c r="E43" s="11">
        <v>0</v>
      </c>
      <c r="F43" s="11">
        <v>0</v>
      </c>
      <c r="G43" s="11">
        <v>0</v>
      </c>
      <c r="H43" s="11">
        <v>0</v>
      </c>
      <c r="I43" s="11">
        <v>0</v>
      </c>
      <c r="J43" s="11">
        <v>0</v>
      </c>
      <c r="K43" s="11">
        <v>0</v>
      </c>
      <c r="L43" s="11">
        <v>0</v>
      </c>
    </row>
    <row r="44" spans="1:12" ht="60" x14ac:dyDescent="0.35">
      <c r="A44" s="22" t="s">
        <v>579</v>
      </c>
      <c r="B44" s="358" t="s">
        <v>562</v>
      </c>
      <c r="C44" s="11">
        <v>0</v>
      </c>
      <c r="D44" s="11">
        <v>0</v>
      </c>
      <c r="E44" s="11">
        <v>0</v>
      </c>
      <c r="F44" s="11">
        <v>0</v>
      </c>
      <c r="G44" s="11">
        <v>0</v>
      </c>
      <c r="H44" s="11">
        <v>0</v>
      </c>
      <c r="I44" s="11">
        <v>0</v>
      </c>
      <c r="J44" s="11">
        <v>0</v>
      </c>
      <c r="K44" s="11">
        <v>0</v>
      </c>
      <c r="L44" s="11">
        <v>0</v>
      </c>
    </row>
    <row r="45" spans="1:12" ht="36" x14ac:dyDescent="0.35">
      <c r="A45" s="22" t="s">
        <v>580</v>
      </c>
      <c r="B45" s="340" t="s">
        <v>575</v>
      </c>
      <c r="C45" s="11">
        <v>0</v>
      </c>
      <c r="D45" s="11">
        <v>0</v>
      </c>
      <c r="E45" s="11">
        <v>0</v>
      </c>
      <c r="F45" s="11">
        <v>0</v>
      </c>
      <c r="G45" s="11">
        <v>0</v>
      </c>
      <c r="H45" s="11">
        <v>0</v>
      </c>
      <c r="I45" s="11">
        <v>0</v>
      </c>
      <c r="J45" s="11">
        <v>0</v>
      </c>
      <c r="K45" s="11">
        <v>0</v>
      </c>
      <c r="L45" s="11">
        <v>0</v>
      </c>
    </row>
    <row r="46" spans="1:12" ht="36" x14ac:dyDescent="0.35">
      <c r="A46" s="22" t="s">
        <v>581</v>
      </c>
      <c r="B46" s="340" t="s">
        <v>575</v>
      </c>
      <c r="C46" s="11">
        <v>0</v>
      </c>
      <c r="D46" s="11">
        <v>0</v>
      </c>
      <c r="E46" s="11">
        <v>0</v>
      </c>
      <c r="F46" s="11">
        <v>0</v>
      </c>
      <c r="G46" s="11">
        <v>0</v>
      </c>
      <c r="H46" s="11">
        <v>0</v>
      </c>
      <c r="I46" s="11">
        <v>0</v>
      </c>
      <c r="J46" s="11">
        <v>0</v>
      </c>
      <c r="K46" s="11">
        <v>0</v>
      </c>
      <c r="L46" s="11">
        <v>0</v>
      </c>
    </row>
    <row r="47" spans="1:12" ht="24" x14ac:dyDescent="0.35">
      <c r="A47" s="18"/>
      <c r="B47" s="20" t="s">
        <v>563</v>
      </c>
      <c r="C47" s="21"/>
      <c r="D47" s="21"/>
      <c r="E47" s="21"/>
      <c r="F47" s="21"/>
      <c r="G47" s="21"/>
      <c r="H47" s="21"/>
      <c r="I47" s="21"/>
      <c r="J47" s="21"/>
      <c r="K47" s="21"/>
      <c r="L47" s="21"/>
    </row>
    <row r="48" spans="1:12" ht="36" x14ac:dyDescent="0.35">
      <c r="A48" s="22" t="s">
        <v>582</v>
      </c>
      <c r="B48" s="358" t="s">
        <v>564</v>
      </c>
      <c r="C48" s="11">
        <v>0</v>
      </c>
      <c r="D48" s="11">
        <v>0</v>
      </c>
      <c r="E48" s="11">
        <v>0</v>
      </c>
      <c r="F48" s="11">
        <v>0</v>
      </c>
      <c r="G48" s="11">
        <v>0</v>
      </c>
      <c r="H48" s="11">
        <v>0</v>
      </c>
      <c r="I48" s="11">
        <v>0</v>
      </c>
      <c r="J48" s="11">
        <v>0</v>
      </c>
      <c r="K48" s="11">
        <v>0</v>
      </c>
      <c r="L48" s="11">
        <v>0</v>
      </c>
    </row>
    <row r="49" spans="1:12" ht="48" x14ac:dyDescent="0.35">
      <c r="A49" s="22" t="s">
        <v>583</v>
      </c>
      <c r="B49" s="358" t="s">
        <v>565</v>
      </c>
      <c r="C49" s="11">
        <v>0</v>
      </c>
      <c r="D49" s="11">
        <v>0</v>
      </c>
      <c r="E49" s="11">
        <v>0</v>
      </c>
      <c r="F49" s="11">
        <v>0</v>
      </c>
      <c r="G49" s="11">
        <v>0</v>
      </c>
      <c r="H49" s="11">
        <v>0</v>
      </c>
      <c r="I49" s="11">
        <v>0</v>
      </c>
      <c r="J49" s="11">
        <v>0</v>
      </c>
      <c r="K49" s="11">
        <v>0</v>
      </c>
      <c r="L49" s="11">
        <v>0</v>
      </c>
    </row>
    <row r="50" spans="1:12" ht="36" x14ac:dyDescent="0.35">
      <c r="A50" s="22" t="s">
        <v>584</v>
      </c>
      <c r="B50" s="358" t="s">
        <v>566</v>
      </c>
      <c r="C50" s="11">
        <v>0</v>
      </c>
      <c r="D50" s="11">
        <v>0</v>
      </c>
      <c r="E50" s="11">
        <v>0</v>
      </c>
      <c r="F50" s="11">
        <v>0</v>
      </c>
      <c r="G50" s="11">
        <v>0</v>
      </c>
      <c r="H50" s="11">
        <v>0</v>
      </c>
      <c r="I50" s="11">
        <v>0</v>
      </c>
      <c r="J50" s="11">
        <v>0</v>
      </c>
      <c r="K50" s="11">
        <v>0</v>
      </c>
      <c r="L50" s="11">
        <v>0</v>
      </c>
    </row>
    <row r="51" spans="1:12" ht="48" x14ac:dyDescent="0.35">
      <c r="A51" s="22" t="s">
        <v>585</v>
      </c>
      <c r="B51" s="340" t="s">
        <v>587</v>
      </c>
      <c r="C51" s="11">
        <v>0</v>
      </c>
      <c r="D51" s="11">
        <v>0</v>
      </c>
      <c r="E51" s="11">
        <v>0</v>
      </c>
      <c r="F51" s="11">
        <v>0</v>
      </c>
      <c r="G51" s="11">
        <v>0</v>
      </c>
      <c r="H51" s="11">
        <v>0</v>
      </c>
      <c r="I51" s="11">
        <v>0</v>
      </c>
      <c r="J51" s="11">
        <v>0</v>
      </c>
      <c r="K51" s="11">
        <v>0</v>
      </c>
      <c r="L51" s="11">
        <v>0</v>
      </c>
    </row>
    <row r="52" spans="1:12" ht="48" x14ac:dyDescent="0.35">
      <c r="A52" s="22" t="s">
        <v>586</v>
      </c>
      <c r="B52" s="340" t="s">
        <v>587</v>
      </c>
      <c r="C52" s="11">
        <v>0</v>
      </c>
      <c r="D52" s="11">
        <v>0</v>
      </c>
      <c r="E52" s="11">
        <v>0</v>
      </c>
      <c r="F52" s="11">
        <v>0</v>
      </c>
      <c r="G52" s="11">
        <v>0</v>
      </c>
      <c r="H52" s="11">
        <v>0</v>
      </c>
      <c r="I52" s="11">
        <v>0</v>
      </c>
      <c r="J52" s="11">
        <v>0</v>
      </c>
      <c r="K52" s="11">
        <v>0</v>
      </c>
      <c r="L52" s="11">
        <v>0</v>
      </c>
    </row>
    <row r="53" spans="1:12" ht="24" x14ac:dyDescent="0.35">
      <c r="A53" s="18"/>
      <c r="B53" s="20" t="s">
        <v>567</v>
      </c>
      <c r="C53" s="21"/>
      <c r="D53" s="21"/>
      <c r="E53" s="21"/>
      <c r="F53" s="21"/>
      <c r="G53" s="21"/>
      <c r="H53" s="21"/>
      <c r="I53" s="21"/>
      <c r="J53" s="21"/>
      <c r="K53" s="21"/>
      <c r="L53" s="21"/>
    </row>
    <row r="54" spans="1:12" ht="36" x14ac:dyDescent="0.35">
      <c r="A54" s="18">
        <v>15.12</v>
      </c>
      <c r="B54" s="358" t="s">
        <v>568</v>
      </c>
      <c r="C54" s="11">
        <v>0</v>
      </c>
      <c r="D54" s="11">
        <v>0</v>
      </c>
      <c r="E54" s="11">
        <v>0</v>
      </c>
      <c r="F54" s="11">
        <v>0</v>
      </c>
      <c r="G54" s="11">
        <v>0</v>
      </c>
      <c r="H54" s="11">
        <v>0</v>
      </c>
      <c r="I54" s="11">
        <v>0</v>
      </c>
      <c r="J54" s="11">
        <v>0</v>
      </c>
      <c r="K54" s="11">
        <v>0</v>
      </c>
      <c r="L54" s="11">
        <v>0</v>
      </c>
    </row>
    <row r="55" spans="1:12" ht="37.75" customHeight="1" x14ac:dyDescent="0.35">
      <c r="A55" s="18" t="s">
        <v>588</v>
      </c>
      <c r="B55" s="358" t="s">
        <v>569</v>
      </c>
      <c r="C55" s="11">
        <v>0</v>
      </c>
      <c r="D55" s="11">
        <v>0</v>
      </c>
      <c r="E55" s="11">
        <v>0</v>
      </c>
      <c r="F55" s="11">
        <v>0</v>
      </c>
      <c r="G55" s="11">
        <v>0</v>
      </c>
      <c r="H55" s="11">
        <v>0</v>
      </c>
      <c r="I55" s="11">
        <v>0</v>
      </c>
      <c r="J55" s="11">
        <v>0</v>
      </c>
      <c r="K55" s="11">
        <v>0</v>
      </c>
      <c r="L55" s="11">
        <v>0</v>
      </c>
    </row>
    <row r="56" spans="1:12" ht="48" x14ac:dyDescent="0.35">
      <c r="A56" s="22" t="s">
        <v>589</v>
      </c>
      <c r="B56" s="340" t="s">
        <v>590</v>
      </c>
      <c r="C56" s="11">
        <v>0</v>
      </c>
      <c r="D56" s="11">
        <v>0</v>
      </c>
      <c r="E56" s="11">
        <v>0</v>
      </c>
      <c r="F56" s="11">
        <v>0</v>
      </c>
      <c r="G56" s="11">
        <v>0</v>
      </c>
      <c r="H56" s="11">
        <v>0</v>
      </c>
      <c r="I56" s="11">
        <v>0</v>
      </c>
      <c r="J56" s="11">
        <v>0</v>
      </c>
      <c r="K56" s="11">
        <v>0</v>
      </c>
      <c r="L56" s="11">
        <v>0</v>
      </c>
    </row>
    <row r="57" spans="1:12" ht="48" x14ac:dyDescent="0.35">
      <c r="A57" s="22" t="s">
        <v>591</v>
      </c>
      <c r="B57" s="340" t="s">
        <v>590</v>
      </c>
      <c r="C57" s="11">
        <v>0</v>
      </c>
      <c r="D57" s="11">
        <v>0</v>
      </c>
      <c r="E57" s="11">
        <v>0</v>
      </c>
      <c r="F57" s="11">
        <v>0</v>
      </c>
      <c r="G57" s="11">
        <v>0</v>
      </c>
      <c r="H57" s="11">
        <v>0</v>
      </c>
      <c r="I57" s="11">
        <v>0</v>
      </c>
      <c r="J57" s="11">
        <v>0</v>
      </c>
      <c r="K57" s="11">
        <v>0</v>
      </c>
      <c r="L57" s="11">
        <v>0</v>
      </c>
    </row>
    <row r="58" spans="1:12" ht="24" x14ac:dyDescent="0.35">
      <c r="A58" s="18"/>
      <c r="B58" s="20" t="s">
        <v>570</v>
      </c>
      <c r="C58" s="21"/>
      <c r="D58" s="21"/>
      <c r="E58" s="21"/>
      <c r="F58" s="21"/>
      <c r="G58" s="21"/>
      <c r="H58" s="21"/>
      <c r="I58" s="21"/>
      <c r="J58" s="21"/>
      <c r="K58" s="21"/>
      <c r="L58" s="21"/>
    </row>
    <row r="59" spans="1:12" ht="24" x14ac:dyDescent="0.35">
      <c r="A59" s="18" t="s">
        <v>592</v>
      </c>
      <c r="B59" s="358" t="s">
        <v>571</v>
      </c>
      <c r="C59" s="11">
        <v>0</v>
      </c>
      <c r="D59" s="11">
        <v>0</v>
      </c>
      <c r="E59" s="11">
        <v>0</v>
      </c>
      <c r="F59" s="11">
        <v>0</v>
      </c>
      <c r="G59" s="11">
        <v>0</v>
      </c>
      <c r="H59" s="11">
        <v>0</v>
      </c>
      <c r="I59" s="11">
        <v>0</v>
      </c>
      <c r="J59" s="11">
        <v>0</v>
      </c>
      <c r="K59" s="11">
        <v>0</v>
      </c>
      <c r="L59" s="11">
        <v>0</v>
      </c>
    </row>
    <row r="60" spans="1:12" ht="36" x14ac:dyDescent="0.35">
      <c r="A60" s="18" t="s">
        <v>593</v>
      </c>
      <c r="B60" s="358" t="s">
        <v>572</v>
      </c>
      <c r="C60" s="11">
        <v>0</v>
      </c>
      <c r="D60" s="11">
        <v>0</v>
      </c>
      <c r="E60" s="11">
        <v>0</v>
      </c>
      <c r="F60" s="11">
        <v>0</v>
      </c>
      <c r="G60" s="11">
        <v>0</v>
      </c>
      <c r="H60" s="11">
        <v>0</v>
      </c>
      <c r="I60" s="11">
        <v>0</v>
      </c>
      <c r="J60" s="11">
        <v>0</v>
      </c>
      <c r="K60" s="11">
        <v>0</v>
      </c>
      <c r="L60" s="11">
        <v>0</v>
      </c>
    </row>
    <row r="61" spans="1:12" ht="72" x14ac:dyDescent="0.35">
      <c r="A61" s="22" t="s">
        <v>594</v>
      </c>
      <c r="B61" s="340" t="s">
        <v>596</v>
      </c>
      <c r="C61" s="11">
        <v>0</v>
      </c>
      <c r="D61" s="11">
        <v>0</v>
      </c>
      <c r="E61" s="11">
        <v>0</v>
      </c>
      <c r="F61" s="11">
        <v>0</v>
      </c>
      <c r="G61" s="11">
        <v>0</v>
      </c>
      <c r="H61" s="11">
        <v>0</v>
      </c>
      <c r="I61" s="11">
        <v>0</v>
      </c>
      <c r="J61" s="11">
        <v>0</v>
      </c>
      <c r="K61" s="11">
        <v>0</v>
      </c>
      <c r="L61" s="11">
        <v>0</v>
      </c>
    </row>
    <row r="62" spans="1:12" ht="72" x14ac:dyDescent="0.35">
      <c r="A62" s="22" t="s">
        <v>595</v>
      </c>
      <c r="B62" s="340" t="s">
        <v>596</v>
      </c>
      <c r="C62" s="11">
        <v>0</v>
      </c>
      <c r="D62" s="11">
        <v>0</v>
      </c>
      <c r="E62" s="11">
        <v>0</v>
      </c>
      <c r="F62" s="11">
        <v>0</v>
      </c>
      <c r="G62" s="11">
        <v>0</v>
      </c>
      <c r="H62" s="11">
        <v>0</v>
      </c>
      <c r="I62" s="11">
        <v>0</v>
      </c>
      <c r="J62" s="11">
        <v>0</v>
      </c>
      <c r="K62" s="11">
        <v>0</v>
      </c>
      <c r="L62" s="11">
        <v>0</v>
      </c>
    </row>
    <row r="63" spans="1:12" x14ac:dyDescent="0.35">
      <c r="A63" s="18"/>
      <c r="B63" s="20" t="s">
        <v>597</v>
      </c>
      <c r="C63" s="21"/>
      <c r="D63" s="21"/>
      <c r="E63" s="21"/>
      <c r="F63" s="21"/>
      <c r="G63" s="21"/>
      <c r="H63" s="21"/>
      <c r="I63" s="21"/>
      <c r="J63" s="21"/>
      <c r="K63" s="21"/>
      <c r="L63" s="21"/>
    </row>
    <row r="64" spans="1:12" ht="24" x14ac:dyDescent="0.35">
      <c r="A64" s="18" t="s">
        <v>612</v>
      </c>
      <c r="B64" s="340" t="s">
        <v>598</v>
      </c>
      <c r="C64" s="11">
        <v>0</v>
      </c>
      <c r="D64" s="11">
        <v>0</v>
      </c>
      <c r="E64" s="11">
        <v>0</v>
      </c>
      <c r="F64" s="11">
        <v>0</v>
      </c>
      <c r="G64" s="11">
        <v>0</v>
      </c>
      <c r="H64" s="11">
        <v>0</v>
      </c>
      <c r="I64" s="11">
        <v>0</v>
      </c>
      <c r="J64" s="11">
        <v>0</v>
      </c>
      <c r="K64" s="11">
        <v>0</v>
      </c>
      <c r="L64" s="11">
        <v>0</v>
      </c>
    </row>
    <row r="65" spans="1:12" ht="24" x14ac:dyDescent="0.35">
      <c r="A65" s="18" t="s">
        <v>599</v>
      </c>
      <c r="B65" s="340" t="s">
        <v>598</v>
      </c>
      <c r="C65" s="11">
        <v>0</v>
      </c>
      <c r="D65" s="11">
        <v>0</v>
      </c>
      <c r="E65" s="11">
        <v>0</v>
      </c>
      <c r="F65" s="11">
        <v>0</v>
      </c>
      <c r="G65" s="11">
        <v>0</v>
      </c>
      <c r="H65" s="11">
        <v>0</v>
      </c>
      <c r="I65" s="11">
        <v>0</v>
      </c>
      <c r="J65" s="11">
        <v>0</v>
      </c>
      <c r="K65" s="11">
        <v>0</v>
      </c>
      <c r="L65" s="11">
        <v>0</v>
      </c>
    </row>
    <row r="66" spans="1:12" s="17" customFormat="1" ht="24" x14ac:dyDescent="0.35">
      <c r="A66" s="15" t="s">
        <v>600</v>
      </c>
      <c r="B66" s="340" t="s">
        <v>598</v>
      </c>
      <c r="C66" s="11">
        <v>0</v>
      </c>
      <c r="D66" s="11">
        <v>0</v>
      </c>
      <c r="E66" s="11">
        <v>0</v>
      </c>
      <c r="F66" s="11">
        <v>0</v>
      </c>
      <c r="G66" s="11">
        <v>0</v>
      </c>
      <c r="H66" s="11">
        <v>0</v>
      </c>
      <c r="I66" s="11">
        <v>0</v>
      </c>
      <c r="J66" s="11">
        <v>0</v>
      </c>
      <c r="K66" s="11">
        <v>0</v>
      </c>
      <c r="L66" s="11">
        <v>0</v>
      </c>
    </row>
    <row r="67" spans="1:12" ht="48" x14ac:dyDescent="0.35">
      <c r="A67" s="18">
        <v>16</v>
      </c>
      <c r="B67" s="20" t="s">
        <v>573</v>
      </c>
      <c r="C67" s="11">
        <v>0</v>
      </c>
      <c r="D67" s="11">
        <v>0</v>
      </c>
      <c r="E67" s="11">
        <v>0</v>
      </c>
      <c r="F67" s="11">
        <v>0</v>
      </c>
      <c r="G67" s="11">
        <v>0</v>
      </c>
      <c r="H67" s="11">
        <v>0</v>
      </c>
      <c r="I67" s="11">
        <v>0</v>
      </c>
      <c r="J67" s="11">
        <v>0</v>
      </c>
      <c r="K67" s="11">
        <v>0</v>
      </c>
      <c r="L67" s="11">
        <v>0</v>
      </c>
    </row>
    <row r="68" spans="1:12" ht="36" x14ac:dyDescent="0.35">
      <c r="A68" s="18">
        <v>17</v>
      </c>
      <c r="B68" s="20" t="s">
        <v>574</v>
      </c>
      <c r="C68" s="11">
        <v>0</v>
      </c>
      <c r="D68" s="11">
        <v>0</v>
      </c>
      <c r="E68" s="11">
        <v>0</v>
      </c>
      <c r="F68" s="11">
        <v>0</v>
      </c>
      <c r="G68" s="11">
        <v>0</v>
      </c>
      <c r="H68" s="11">
        <v>0</v>
      </c>
      <c r="I68" s="11">
        <v>0</v>
      </c>
      <c r="J68" s="11">
        <v>0</v>
      </c>
      <c r="K68" s="11">
        <v>0</v>
      </c>
      <c r="L68" s="11">
        <v>0</v>
      </c>
    </row>
    <row r="69" spans="1:12" x14ac:dyDescent="0.35">
      <c r="A69" s="18">
        <v>18</v>
      </c>
      <c r="B69" s="23" t="s">
        <v>236</v>
      </c>
      <c r="C69" s="24">
        <v>0</v>
      </c>
      <c r="D69" s="24">
        <v>0</v>
      </c>
      <c r="E69" s="24">
        <v>0</v>
      </c>
      <c r="F69" s="24">
        <v>0</v>
      </c>
      <c r="G69" s="24">
        <v>0</v>
      </c>
      <c r="H69" s="24">
        <v>0</v>
      </c>
      <c r="I69" s="24">
        <v>0</v>
      </c>
      <c r="J69" s="24">
        <v>0</v>
      </c>
      <c r="K69" s="24">
        <v>0</v>
      </c>
      <c r="L69" s="24">
        <v>0</v>
      </c>
    </row>
    <row r="70" spans="1:12" s="17" customFormat="1" x14ac:dyDescent="0.35">
      <c r="A70" s="458" t="s">
        <v>237</v>
      </c>
      <c r="B70" s="458"/>
      <c r="C70" s="14">
        <f t="shared" ref="C70:L70" si="10">C69+C39</f>
        <v>0</v>
      </c>
      <c r="D70" s="14">
        <f t="shared" si="10"/>
        <v>0</v>
      </c>
      <c r="E70" s="14">
        <f t="shared" si="10"/>
        <v>0</v>
      </c>
      <c r="F70" s="14">
        <f t="shared" si="10"/>
        <v>0</v>
      </c>
      <c r="G70" s="14">
        <f t="shared" si="10"/>
        <v>0</v>
      </c>
      <c r="H70" s="14">
        <f t="shared" si="10"/>
        <v>0</v>
      </c>
      <c r="I70" s="14">
        <f t="shared" si="10"/>
        <v>0</v>
      </c>
      <c r="J70" s="14">
        <f t="shared" si="10"/>
        <v>0</v>
      </c>
      <c r="K70" s="14">
        <f t="shared" si="10"/>
        <v>0</v>
      </c>
      <c r="L70" s="14">
        <f t="shared" si="10"/>
        <v>0</v>
      </c>
    </row>
    <row r="71" spans="1:12" x14ac:dyDescent="0.35">
      <c r="A71" s="13"/>
      <c r="B71" s="23" t="s">
        <v>530</v>
      </c>
      <c r="C71" s="8"/>
      <c r="D71" s="8"/>
      <c r="E71" s="8"/>
      <c r="F71" s="8"/>
      <c r="G71" s="8"/>
      <c r="H71" s="8"/>
      <c r="I71" s="8"/>
      <c r="J71" s="8"/>
      <c r="K71" s="8"/>
      <c r="L71" s="8"/>
    </row>
    <row r="72" spans="1:12" x14ac:dyDescent="0.35">
      <c r="A72" s="13">
        <v>19</v>
      </c>
      <c r="B72" s="23" t="s">
        <v>529</v>
      </c>
      <c r="C72" s="14">
        <f>SUM(C73:C86)</f>
        <v>0</v>
      </c>
      <c r="D72" s="14">
        <f t="shared" ref="D72:L72" si="11">SUM(D73:D86)</f>
        <v>0</v>
      </c>
      <c r="E72" s="14">
        <f t="shared" si="11"/>
        <v>0</v>
      </c>
      <c r="F72" s="14">
        <f t="shared" si="11"/>
        <v>0</v>
      </c>
      <c r="G72" s="14">
        <f t="shared" si="11"/>
        <v>0</v>
      </c>
      <c r="H72" s="14">
        <f t="shared" si="11"/>
        <v>0</v>
      </c>
      <c r="I72" s="14">
        <f t="shared" si="11"/>
        <v>0</v>
      </c>
      <c r="J72" s="14">
        <f t="shared" si="11"/>
        <v>0</v>
      </c>
      <c r="K72" s="14">
        <f t="shared" si="11"/>
        <v>0</v>
      </c>
      <c r="L72" s="14">
        <f t="shared" si="11"/>
        <v>0</v>
      </c>
    </row>
    <row r="73" spans="1:12" s="17" customFormat="1" ht="48" x14ac:dyDescent="0.35">
      <c r="A73" s="13" t="s">
        <v>475</v>
      </c>
      <c r="B73" s="360" t="s">
        <v>601</v>
      </c>
      <c r="C73" s="11">
        <v>0</v>
      </c>
      <c r="D73" s="11">
        <v>0</v>
      </c>
      <c r="E73" s="11">
        <v>0</v>
      </c>
      <c r="F73" s="11">
        <v>0</v>
      </c>
      <c r="G73" s="11">
        <v>0</v>
      </c>
      <c r="H73" s="11">
        <v>0</v>
      </c>
      <c r="I73" s="11">
        <v>0</v>
      </c>
      <c r="J73" s="11">
        <v>0</v>
      </c>
      <c r="K73" s="11">
        <v>0</v>
      </c>
      <c r="L73" s="11">
        <v>0</v>
      </c>
    </row>
    <row r="74" spans="1:12" s="17" customFormat="1" ht="24" x14ac:dyDescent="0.35">
      <c r="A74" s="13" t="s">
        <v>476</v>
      </c>
      <c r="B74" s="360" t="s">
        <v>602</v>
      </c>
      <c r="C74" s="11">
        <v>0</v>
      </c>
      <c r="D74" s="11">
        <v>0</v>
      </c>
      <c r="E74" s="11">
        <v>0</v>
      </c>
      <c r="F74" s="11">
        <v>0</v>
      </c>
      <c r="G74" s="11">
        <v>0</v>
      </c>
      <c r="H74" s="11">
        <v>0</v>
      </c>
      <c r="I74" s="11">
        <v>0</v>
      </c>
      <c r="J74" s="11">
        <v>0</v>
      </c>
      <c r="K74" s="11">
        <v>0</v>
      </c>
      <c r="L74" s="11">
        <v>0</v>
      </c>
    </row>
    <row r="75" spans="1:12" s="17" customFormat="1" ht="24" x14ac:dyDescent="0.35">
      <c r="A75" s="13" t="s">
        <v>477</v>
      </c>
      <c r="B75" s="360" t="s">
        <v>603</v>
      </c>
      <c r="C75" s="11">
        <v>0</v>
      </c>
      <c r="D75" s="11">
        <v>0</v>
      </c>
      <c r="E75" s="11">
        <v>0</v>
      </c>
      <c r="F75" s="11">
        <v>0</v>
      </c>
      <c r="G75" s="11">
        <v>0</v>
      </c>
      <c r="H75" s="11">
        <v>0</v>
      </c>
      <c r="I75" s="11">
        <v>0</v>
      </c>
      <c r="J75" s="11">
        <v>0</v>
      </c>
      <c r="K75" s="11">
        <v>0</v>
      </c>
      <c r="L75" s="11">
        <v>0</v>
      </c>
    </row>
    <row r="76" spans="1:12" s="17" customFormat="1" ht="60" x14ac:dyDescent="0.35">
      <c r="A76" s="13" t="s">
        <v>478</v>
      </c>
      <c r="B76" s="360" t="s">
        <v>604</v>
      </c>
      <c r="C76" s="11">
        <v>0</v>
      </c>
      <c r="D76" s="11">
        <v>0</v>
      </c>
      <c r="E76" s="11">
        <v>0</v>
      </c>
      <c r="F76" s="11">
        <v>0</v>
      </c>
      <c r="G76" s="11">
        <v>0</v>
      </c>
      <c r="H76" s="11">
        <v>0</v>
      </c>
      <c r="I76" s="11">
        <v>0</v>
      </c>
      <c r="J76" s="11">
        <v>0</v>
      </c>
      <c r="K76" s="11">
        <v>0</v>
      </c>
      <c r="L76" s="11">
        <v>0</v>
      </c>
    </row>
    <row r="77" spans="1:12" ht="24" x14ac:dyDescent="0.35">
      <c r="A77" s="13" t="s">
        <v>479</v>
      </c>
      <c r="B77" s="360" t="s">
        <v>605</v>
      </c>
      <c r="C77" s="11">
        <v>0</v>
      </c>
      <c r="D77" s="11">
        <v>0</v>
      </c>
      <c r="E77" s="11">
        <v>0</v>
      </c>
      <c r="F77" s="11">
        <v>0</v>
      </c>
      <c r="G77" s="11">
        <v>0</v>
      </c>
      <c r="H77" s="11">
        <v>0</v>
      </c>
      <c r="I77" s="11">
        <v>0</v>
      </c>
      <c r="J77" s="11">
        <v>0</v>
      </c>
      <c r="K77" s="11">
        <v>0</v>
      </c>
      <c r="L77" s="11">
        <v>0</v>
      </c>
    </row>
    <row r="78" spans="1:12" ht="24" x14ac:dyDescent="0.35">
      <c r="A78" s="13" t="s">
        <v>480</v>
      </c>
      <c r="B78" s="360" t="s">
        <v>606</v>
      </c>
      <c r="C78" s="11">
        <v>0</v>
      </c>
      <c r="D78" s="11">
        <v>0</v>
      </c>
      <c r="E78" s="11">
        <v>0</v>
      </c>
      <c r="F78" s="11">
        <v>0</v>
      </c>
      <c r="G78" s="11">
        <v>0</v>
      </c>
      <c r="H78" s="11">
        <v>0</v>
      </c>
      <c r="I78" s="11">
        <v>0</v>
      </c>
      <c r="J78" s="11">
        <v>0</v>
      </c>
      <c r="K78" s="11">
        <v>0</v>
      </c>
      <c r="L78" s="11">
        <v>0</v>
      </c>
    </row>
    <row r="79" spans="1:12" x14ac:dyDescent="0.35">
      <c r="A79" s="13" t="s">
        <v>613</v>
      </c>
      <c r="B79" s="360" t="s">
        <v>238</v>
      </c>
      <c r="C79" s="11">
        <v>0</v>
      </c>
      <c r="D79" s="11">
        <v>0</v>
      </c>
      <c r="E79" s="11">
        <v>0</v>
      </c>
      <c r="F79" s="11">
        <v>0</v>
      </c>
      <c r="G79" s="11">
        <v>0</v>
      </c>
      <c r="H79" s="11">
        <v>0</v>
      </c>
      <c r="I79" s="11">
        <v>0</v>
      </c>
      <c r="J79" s="11">
        <v>0</v>
      </c>
      <c r="K79" s="11">
        <v>0</v>
      </c>
      <c r="L79" s="11">
        <v>0</v>
      </c>
    </row>
    <row r="80" spans="1:12" s="17" customFormat="1" x14ac:dyDescent="0.35">
      <c r="A80" s="13" t="s">
        <v>614</v>
      </c>
      <c r="B80" s="360" t="s">
        <v>239</v>
      </c>
      <c r="C80" s="11">
        <v>0</v>
      </c>
      <c r="D80" s="11">
        <v>0</v>
      </c>
      <c r="E80" s="11">
        <v>0</v>
      </c>
      <c r="F80" s="11">
        <v>0</v>
      </c>
      <c r="G80" s="11">
        <v>0</v>
      </c>
      <c r="H80" s="11">
        <v>0</v>
      </c>
      <c r="I80" s="11">
        <v>0</v>
      </c>
      <c r="J80" s="11">
        <v>0</v>
      </c>
      <c r="K80" s="11">
        <v>0</v>
      </c>
      <c r="L80" s="11">
        <v>0</v>
      </c>
    </row>
    <row r="81" spans="1:12" s="17" customFormat="1" x14ac:dyDescent="0.35">
      <c r="A81" s="18">
        <v>19.899999999999999</v>
      </c>
      <c r="B81" s="360" t="s">
        <v>161</v>
      </c>
      <c r="C81" s="11">
        <v>0</v>
      </c>
      <c r="D81" s="11">
        <v>0</v>
      </c>
      <c r="E81" s="11">
        <v>0</v>
      </c>
      <c r="F81" s="11">
        <v>0</v>
      </c>
      <c r="G81" s="11">
        <v>0</v>
      </c>
      <c r="H81" s="11">
        <v>0</v>
      </c>
      <c r="I81" s="11">
        <v>0</v>
      </c>
      <c r="J81" s="11">
        <v>0</v>
      </c>
      <c r="K81" s="11">
        <v>0</v>
      </c>
      <c r="L81" s="11">
        <v>0</v>
      </c>
    </row>
    <row r="82" spans="1:12" s="17" customFormat="1" x14ac:dyDescent="0.35">
      <c r="A82" s="18" t="s">
        <v>615</v>
      </c>
      <c r="B82" s="360" t="s">
        <v>609</v>
      </c>
      <c r="C82" s="11">
        <v>0</v>
      </c>
      <c r="D82" s="11">
        <v>0</v>
      </c>
      <c r="E82" s="11">
        <v>0</v>
      </c>
      <c r="F82" s="11">
        <v>0</v>
      </c>
      <c r="G82" s="11">
        <v>0</v>
      </c>
      <c r="H82" s="11">
        <v>0</v>
      </c>
      <c r="I82" s="11">
        <v>0</v>
      </c>
      <c r="J82" s="11">
        <v>0</v>
      </c>
      <c r="K82" s="11">
        <v>0</v>
      </c>
      <c r="L82" s="11">
        <v>0</v>
      </c>
    </row>
    <row r="83" spans="1:12" s="17" customFormat="1" ht="48" x14ac:dyDescent="0.35">
      <c r="A83" s="18" t="s">
        <v>616</v>
      </c>
      <c r="B83" s="360" t="s">
        <v>610</v>
      </c>
      <c r="C83" s="11">
        <v>0</v>
      </c>
      <c r="D83" s="11">
        <v>0</v>
      </c>
      <c r="E83" s="11">
        <v>0</v>
      </c>
      <c r="F83" s="11">
        <v>0</v>
      </c>
      <c r="G83" s="11">
        <v>0</v>
      </c>
      <c r="H83" s="11">
        <v>0</v>
      </c>
      <c r="I83" s="11">
        <v>0</v>
      </c>
      <c r="J83" s="11">
        <v>0</v>
      </c>
      <c r="K83" s="11">
        <v>0</v>
      </c>
      <c r="L83" s="11">
        <v>0</v>
      </c>
    </row>
    <row r="84" spans="1:12" s="17" customFormat="1" x14ac:dyDescent="0.35">
      <c r="A84" s="18" t="s">
        <v>617</v>
      </c>
      <c r="B84" s="360" t="s">
        <v>611</v>
      </c>
      <c r="C84" s="11">
        <v>0</v>
      </c>
      <c r="D84" s="11">
        <v>0</v>
      </c>
      <c r="E84" s="11">
        <v>0</v>
      </c>
      <c r="F84" s="11">
        <v>0</v>
      </c>
      <c r="G84" s="11">
        <v>0</v>
      </c>
      <c r="H84" s="11">
        <v>0</v>
      </c>
      <c r="I84" s="11">
        <v>0</v>
      </c>
      <c r="J84" s="11">
        <v>0</v>
      </c>
      <c r="K84" s="11">
        <v>0</v>
      </c>
      <c r="L84" s="11">
        <v>0</v>
      </c>
    </row>
    <row r="85" spans="1:12" s="17" customFormat="1" x14ac:dyDescent="0.35">
      <c r="A85" s="18" t="s">
        <v>618</v>
      </c>
      <c r="B85" s="361" t="s">
        <v>607</v>
      </c>
      <c r="C85" s="11">
        <v>0</v>
      </c>
      <c r="D85" s="11">
        <v>0</v>
      </c>
      <c r="E85" s="11">
        <v>0</v>
      </c>
      <c r="F85" s="11">
        <v>0</v>
      </c>
      <c r="G85" s="11">
        <v>0</v>
      </c>
      <c r="H85" s="11">
        <v>0</v>
      </c>
      <c r="I85" s="11">
        <v>0</v>
      </c>
      <c r="J85" s="11">
        <v>0</v>
      </c>
      <c r="K85" s="11">
        <v>0</v>
      </c>
      <c r="L85" s="11">
        <v>0</v>
      </c>
    </row>
    <row r="86" spans="1:12" s="17" customFormat="1" ht="24" x14ac:dyDescent="0.35">
      <c r="A86" s="18" t="s">
        <v>619</v>
      </c>
      <c r="B86" s="361" t="s">
        <v>608</v>
      </c>
      <c r="C86" s="11">
        <v>0</v>
      </c>
      <c r="D86" s="11">
        <v>0</v>
      </c>
      <c r="E86" s="11">
        <v>0</v>
      </c>
      <c r="F86" s="11">
        <v>0</v>
      </c>
      <c r="G86" s="11">
        <v>0</v>
      </c>
      <c r="H86" s="11">
        <v>0</v>
      </c>
      <c r="I86" s="11">
        <v>0</v>
      </c>
      <c r="J86" s="11">
        <v>0</v>
      </c>
      <c r="K86" s="11">
        <v>0</v>
      </c>
      <c r="L86" s="11">
        <v>0</v>
      </c>
    </row>
    <row r="87" spans="1:12" x14ac:dyDescent="0.35">
      <c r="A87" s="13">
        <v>20</v>
      </c>
      <c r="B87" s="23" t="s">
        <v>240</v>
      </c>
      <c r="C87" s="322">
        <f>C88+C92</f>
        <v>0</v>
      </c>
      <c r="D87" s="322">
        <f t="shared" ref="D87:L87" si="12">D88+D92</f>
        <v>0</v>
      </c>
      <c r="E87" s="322">
        <f t="shared" si="12"/>
        <v>0</v>
      </c>
      <c r="F87" s="322">
        <f t="shared" si="12"/>
        <v>0</v>
      </c>
      <c r="G87" s="322">
        <f t="shared" si="12"/>
        <v>0</v>
      </c>
      <c r="H87" s="322">
        <f t="shared" si="12"/>
        <v>0</v>
      </c>
      <c r="I87" s="322">
        <f t="shared" si="12"/>
        <v>0</v>
      </c>
      <c r="J87" s="322">
        <f t="shared" si="12"/>
        <v>0</v>
      </c>
      <c r="K87" s="322">
        <f t="shared" si="12"/>
        <v>0</v>
      </c>
      <c r="L87" s="322">
        <f t="shared" si="12"/>
        <v>0</v>
      </c>
    </row>
    <row r="88" spans="1:12" x14ac:dyDescent="0.35">
      <c r="A88" s="15" t="s">
        <v>481</v>
      </c>
      <c r="B88" s="360" t="s">
        <v>241</v>
      </c>
      <c r="C88" s="322">
        <f>C89+C90+C91</f>
        <v>0</v>
      </c>
      <c r="D88" s="322">
        <f t="shared" ref="D88:L88" si="13">D89+D90+D91</f>
        <v>0</v>
      </c>
      <c r="E88" s="322">
        <f t="shared" si="13"/>
        <v>0</v>
      </c>
      <c r="F88" s="322">
        <f t="shared" si="13"/>
        <v>0</v>
      </c>
      <c r="G88" s="322">
        <f t="shared" si="13"/>
        <v>0</v>
      </c>
      <c r="H88" s="322">
        <f t="shared" si="13"/>
        <v>0</v>
      </c>
      <c r="I88" s="322">
        <f t="shared" si="13"/>
        <v>0</v>
      </c>
      <c r="J88" s="322">
        <f t="shared" si="13"/>
        <v>0</v>
      </c>
      <c r="K88" s="322">
        <f t="shared" si="13"/>
        <v>0</v>
      </c>
      <c r="L88" s="322">
        <f t="shared" si="13"/>
        <v>0</v>
      </c>
    </row>
    <row r="89" spans="1:12" x14ac:dyDescent="0.35">
      <c r="A89" s="13"/>
      <c r="B89" s="10" t="s">
        <v>242</v>
      </c>
      <c r="C89" s="11">
        <v>0</v>
      </c>
      <c r="D89" s="11">
        <v>0</v>
      </c>
      <c r="E89" s="11">
        <v>0</v>
      </c>
      <c r="F89" s="11">
        <v>0</v>
      </c>
      <c r="G89" s="11">
        <v>0</v>
      </c>
      <c r="H89" s="11">
        <v>0</v>
      </c>
      <c r="I89" s="11">
        <v>0</v>
      </c>
      <c r="J89" s="11">
        <v>0</v>
      </c>
      <c r="K89" s="11">
        <v>0</v>
      </c>
      <c r="L89" s="11">
        <v>0</v>
      </c>
    </row>
    <row r="90" spans="1:12" ht="24" x14ac:dyDescent="0.35">
      <c r="A90" s="13"/>
      <c r="B90" s="10" t="s">
        <v>243</v>
      </c>
      <c r="C90" s="11">
        <v>0</v>
      </c>
      <c r="D90" s="11">
        <v>0</v>
      </c>
      <c r="E90" s="11">
        <v>0</v>
      </c>
      <c r="F90" s="11">
        <v>0</v>
      </c>
      <c r="G90" s="11">
        <v>0</v>
      </c>
      <c r="H90" s="11">
        <v>0</v>
      </c>
      <c r="I90" s="11">
        <v>0</v>
      </c>
      <c r="J90" s="11">
        <v>0</v>
      </c>
      <c r="K90" s="11">
        <v>0</v>
      </c>
      <c r="L90" s="11">
        <v>0</v>
      </c>
    </row>
    <row r="91" spans="1:12" x14ac:dyDescent="0.35">
      <c r="A91" s="13"/>
      <c r="B91" s="10" t="s">
        <v>244</v>
      </c>
      <c r="C91" s="11">
        <v>0</v>
      </c>
      <c r="D91" s="11">
        <v>0</v>
      </c>
      <c r="E91" s="11">
        <v>0</v>
      </c>
      <c r="F91" s="11">
        <v>0</v>
      </c>
      <c r="G91" s="11">
        <v>0</v>
      </c>
      <c r="H91" s="11">
        <v>0</v>
      </c>
      <c r="I91" s="11">
        <v>0</v>
      </c>
      <c r="J91" s="11">
        <v>0</v>
      </c>
      <c r="K91" s="11">
        <v>0</v>
      </c>
      <c r="L91" s="11">
        <v>0</v>
      </c>
    </row>
    <row r="92" spans="1:12" s="17" customFormat="1" ht="48" x14ac:dyDescent="0.35">
      <c r="A92" s="13" t="s">
        <v>482</v>
      </c>
      <c r="B92" s="360" t="s">
        <v>245</v>
      </c>
      <c r="C92" s="11">
        <v>0</v>
      </c>
      <c r="D92" s="11">
        <v>0</v>
      </c>
      <c r="E92" s="11">
        <v>0</v>
      </c>
      <c r="F92" s="11">
        <v>0</v>
      </c>
      <c r="G92" s="11">
        <v>0</v>
      </c>
      <c r="H92" s="11">
        <v>0</v>
      </c>
      <c r="I92" s="11">
        <v>0</v>
      </c>
      <c r="J92" s="11">
        <v>0</v>
      </c>
      <c r="K92" s="11">
        <v>0</v>
      </c>
      <c r="L92" s="11">
        <v>0</v>
      </c>
    </row>
    <row r="93" spans="1:12" x14ac:dyDescent="0.35">
      <c r="A93" s="458" t="s">
        <v>246</v>
      </c>
      <c r="B93" s="458"/>
      <c r="C93" s="14">
        <f>C72+C87</f>
        <v>0</v>
      </c>
      <c r="D93" s="14">
        <f t="shared" ref="D93:L93" si="14">D72+D87</f>
        <v>0</v>
      </c>
      <c r="E93" s="14">
        <f t="shared" si="14"/>
        <v>0</v>
      </c>
      <c r="F93" s="14">
        <f t="shared" si="14"/>
        <v>0</v>
      </c>
      <c r="G93" s="14">
        <f t="shared" si="14"/>
        <v>0</v>
      </c>
      <c r="H93" s="14">
        <f t="shared" si="14"/>
        <v>0</v>
      </c>
      <c r="I93" s="14">
        <f t="shared" si="14"/>
        <v>0</v>
      </c>
      <c r="J93" s="14">
        <f t="shared" si="14"/>
        <v>0</v>
      </c>
      <c r="K93" s="14">
        <f t="shared" si="14"/>
        <v>0</v>
      </c>
      <c r="L93" s="14">
        <f t="shared" si="14"/>
        <v>0</v>
      </c>
    </row>
    <row r="94" spans="1:12" x14ac:dyDescent="0.35">
      <c r="A94" s="458" t="s">
        <v>247</v>
      </c>
      <c r="B94" s="458"/>
      <c r="C94" s="14">
        <f>C70-C93</f>
        <v>0</v>
      </c>
      <c r="D94" s="14">
        <f t="shared" ref="D94:L94" si="15">D70-D93</f>
        <v>0</v>
      </c>
      <c r="E94" s="14">
        <f t="shared" si="15"/>
        <v>0</v>
      </c>
      <c r="F94" s="14">
        <f t="shared" si="15"/>
        <v>0</v>
      </c>
      <c r="G94" s="14">
        <f t="shared" si="15"/>
        <v>0</v>
      </c>
      <c r="H94" s="14">
        <f t="shared" si="15"/>
        <v>0</v>
      </c>
      <c r="I94" s="14">
        <f t="shared" si="15"/>
        <v>0</v>
      </c>
      <c r="J94" s="14">
        <f t="shared" si="15"/>
        <v>0</v>
      </c>
      <c r="K94" s="14">
        <f t="shared" si="15"/>
        <v>0</v>
      </c>
      <c r="L94" s="14">
        <f t="shared" si="15"/>
        <v>0</v>
      </c>
    </row>
    <row r="95" spans="1:12" x14ac:dyDescent="0.35">
      <c r="A95" s="458" t="s">
        <v>248</v>
      </c>
      <c r="B95" s="458"/>
      <c r="C95" s="14">
        <f>C36+C94</f>
        <v>0</v>
      </c>
      <c r="D95" s="14">
        <f t="shared" ref="D95:L95" si="16">D36+D94</f>
        <v>0</v>
      </c>
      <c r="E95" s="14">
        <f t="shared" si="16"/>
        <v>0</v>
      </c>
      <c r="F95" s="14">
        <f t="shared" si="16"/>
        <v>0</v>
      </c>
      <c r="G95" s="14">
        <f t="shared" si="16"/>
        <v>0</v>
      </c>
      <c r="H95" s="14">
        <f t="shared" si="16"/>
        <v>0</v>
      </c>
      <c r="I95" s="14">
        <f t="shared" si="16"/>
        <v>0</v>
      </c>
      <c r="J95" s="14">
        <f t="shared" si="16"/>
        <v>0</v>
      </c>
      <c r="K95" s="14">
        <f t="shared" si="16"/>
        <v>0</v>
      </c>
      <c r="L95" s="14">
        <f t="shared" si="16"/>
        <v>0</v>
      </c>
    </row>
    <row r="96" spans="1:12" x14ac:dyDescent="0.35">
      <c r="A96" s="13">
        <v>21</v>
      </c>
      <c r="B96" s="10" t="s">
        <v>533</v>
      </c>
      <c r="C96" s="11">
        <v>0</v>
      </c>
      <c r="D96" s="11">
        <v>0</v>
      </c>
      <c r="E96" s="11">
        <v>0</v>
      </c>
      <c r="F96" s="11">
        <v>0</v>
      </c>
      <c r="G96" s="11">
        <v>0</v>
      </c>
      <c r="H96" s="11">
        <v>0</v>
      </c>
      <c r="I96" s="11">
        <v>0</v>
      </c>
      <c r="J96" s="11">
        <v>0</v>
      </c>
      <c r="K96" s="11">
        <v>0</v>
      </c>
      <c r="L96" s="11">
        <v>0</v>
      </c>
    </row>
    <row r="97" spans="1:12" x14ac:dyDescent="0.35">
      <c r="A97" s="458" t="s">
        <v>534</v>
      </c>
      <c r="B97" s="458"/>
      <c r="C97" s="14">
        <f>C96</f>
        <v>0</v>
      </c>
      <c r="D97" s="14">
        <f t="shared" ref="D97:L97" si="17">D96</f>
        <v>0</v>
      </c>
      <c r="E97" s="14">
        <f t="shared" si="17"/>
        <v>0</v>
      </c>
      <c r="F97" s="14">
        <f t="shared" si="17"/>
        <v>0</v>
      </c>
      <c r="G97" s="14">
        <f t="shared" si="17"/>
        <v>0</v>
      </c>
      <c r="H97" s="14">
        <f t="shared" si="17"/>
        <v>0</v>
      </c>
      <c r="I97" s="14">
        <f t="shared" si="17"/>
        <v>0</v>
      </c>
      <c r="J97" s="14">
        <f t="shared" si="17"/>
        <v>0</v>
      </c>
      <c r="K97" s="14">
        <f t="shared" si="17"/>
        <v>0</v>
      </c>
      <c r="L97" s="14">
        <f t="shared" si="17"/>
        <v>0</v>
      </c>
    </row>
    <row r="98" spans="1:12" x14ac:dyDescent="0.35">
      <c r="A98" s="458" t="s">
        <v>235</v>
      </c>
      <c r="B98" s="458"/>
      <c r="C98" s="14">
        <f t="shared" ref="C98:L98" si="18">C36</f>
        <v>0</v>
      </c>
      <c r="D98" s="14">
        <f t="shared" si="18"/>
        <v>0</v>
      </c>
      <c r="E98" s="14">
        <f t="shared" si="18"/>
        <v>0</v>
      </c>
      <c r="F98" s="14">
        <f t="shared" si="18"/>
        <v>0</v>
      </c>
      <c r="G98" s="14">
        <f t="shared" si="18"/>
        <v>0</v>
      </c>
      <c r="H98" s="14">
        <f t="shared" si="18"/>
        <v>0</v>
      </c>
      <c r="I98" s="14">
        <f t="shared" si="18"/>
        <v>0</v>
      </c>
      <c r="J98" s="14">
        <f t="shared" si="18"/>
        <v>0</v>
      </c>
      <c r="K98" s="14">
        <f t="shared" si="18"/>
        <v>0</v>
      </c>
      <c r="L98" s="14">
        <f t="shared" si="18"/>
        <v>0</v>
      </c>
    </row>
    <row r="99" spans="1:12" x14ac:dyDescent="0.35">
      <c r="A99" s="458" t="s">
        <v>249</v>
      </c>
      <c r="B99" s="458"/>
      <c r="C99" s="14">
        <f t="shared" ref="C99:L99" si="19">C94-C97</f>
        <v>0</v>
      </c>
      <c r="D99" s="14">
        <f t="shared" si="19"/>
        <v>0</v>
      </c>
      <c r="E99" s="14">
        <f t="shared" si="19"/>
        <v>0</v>
      </c>
      <c r="F99" s="14">
        <f t="shared" si="19"/>
        <v>0</v>
      </c>
      <c r="G99" s="14">
        <f t="shared" si="19"/>
        <v>0</v>
      </c>
      <c r="H99" s="14">
        <f t="shared" si="19"/>
        <v>0</v>
      </c>
      <c r="I99" s="14">
        <f t="shared" si="19"/>
        <v>0</v>
      </c>
      <c r="J99" s="14">
        <f t="shared" si="19"/>
        <v>0</v>
      </c>
      <c r="K99" s="14">
        <f t="shared" si="19"/>
        <v>0</v>
      </c>
      <c r="L99" s="14">
        <f t="shared" si="19"/>
        <v>0</v>
      </c>
    </row>
    <row r="100" spans="1:12" x14ac:dyDescent="0.35">
      <c r="A100" s="461"/>
      <c r="B100" s="477"/>
      <c r="C100" s="477"/>
      <c r="D100" s="477"/>
      <c r="E100" s="477"/>
      <c r="F100" s="477"/>
      <c r="G100" s="477"/>
      <c r="H100" s="477"/>
      <c r="I100" s="477"/>
      <c r="J100" s="477"/>
      <c r="K100" s="477"/>
      <c r="L100" s="477"/>
    </row>
    <row r="101" spans="1:12" x14ac:dyDescent="0.35">
      <c r="A101" s="458" t="s">
        <v>250</v>
      </c>
      <c r="B101" s="458"/>
      <c r="C101" s="14">
        <f>C98+C99</f>
        <v>0</v>
      </c>
      <c r="D101" s="14">
        <f>D98+D99</f>
        <v>0</v>
      </c>
      <c r="E101" s="14">
        <f>E98+E99</f>
        <v>0</v>
      </c>
      <c r="F101" s="14">
        <f t="shared" ref="F101:L101" si="20">F98+F99</f>
        <v>0</v>
      </c>
      <c r="G101" s="14">
        <f>G98+G99</f>
        <v>0</v>
      </c>
      <c r="H101" s="14">
        <f t="shared" si="20"/>
        <v>0</v>
      </c>
      <c r="I101" s="14">
        <f t="shared" si="20"/>
        <v>0</v>
      </c>
      <c r="J101" s="14">
        <f t="shared" si="20"/>
        <v>0</v>
      </c>
      <c r="K101" s="14">
        <f t="shared" si="20"/>
        <v>0</v>
      </c>
      <c r="L101" s="14">
        <f t="shared" si="20"/>
        <v>0</v>
      </c>
    </row>
    <row r="102" spans="1:12" x14ac:dyDescent="0.35">
      <c r="A102" s="458" t="s">
        <v>251</v>
      </c>
      <c r="B102" s="458"/>
      <c r="C102" s="11">
        <v>0</v>
      </c>
      <c r="D102" s="14">
        <f>C103</f>
        <v>0</v>
      </c>
      <c r="E102" s="14">
        <f>D103</f>
        <v>0</v>
      </c>
      <c r="F102" s="14">
        <f t="shared" ref="F102:L102" si="21">E103</f>
        <v>0</v>
      </c>
      <c r="G102" s="14">
        <f t="shared" si="21"/>
        <v>0</v>
      </c>
      <c r="H102" s="14">
        <f t="shared" si="21"/>
        <v>0</v>
      </c>
      <c r="I102" s="14">
        <f t="shared" si="21"/>
        <v>0</v>
      </c>
      <c r="J102" s="14">
        <f t="shared" si="21"/>
        <v>0</v>
      </c>
      <c r="K102" s="14">
        <f t="shared" si="21"/>
        <v>0</v>
      </c>
      <c r="L102" s="14">
        <f t="shared" si="21"/>
        <v>0</v>
      </c>
    </row>
    <row r="103" spans="1:12" x14ac:dyDescent="0.35">
      <c r="A103" s="458" t="s">
        <v>252</v>
      </c>
      <c r="B103" s="458"/>
      <c r="C103" s="14">
        <f>C102+C101</f>
        <v>0</v>
      </c>
      <c r="D103" s="14">
        <f>D102+D101</f>
        <v>0</v>
      </c>
      <c r="E103" s="14">
        <f t="shared" ref="E103:L103" si="22">E102+E101</f>
        <v>0</v>
      </c>
      <c r="F103" s="14">
        <f t="shared" si="22"/>
        <v>0</v>
      </c>
      <c r="G103" s="14">
        <f t="shared" si="22"/>
        <v>0</v>
      </c>
      <c r="H103" s="14">
        <f t="shared" si="22"/>
        <v>0</v>
      </c>
      <c r="I103" s="14">
        <f t="shared" si="22"/>
        <v>0</v>
      </c>
      <c r="J103" s="14">
        <f t="shared" si="22"/>
        <v>0</v>
      </c>
      <c r="K103" s="14">
        <f t="shared" si="22"/>
        <v>0</v>
      </c>
      <c r="L103" s="14">
        <f t="shared" si="22"/>
        <v>0</v>
      </c>
    </row>
  </sheetData>
  <sheetProtection algorithmName="SHA-512" hashValue="It9k3ivDMmdB7W5J1bNgYTS406lS0hUh1ODsocRP8j0xvtHEHH0SyqVbfBk/DkyPnxuP/ljOL197dyccf9ULQw==" saltValue="U2Sm+DBCpYds5gK/zZ+5GQ==" spinCount="100000" sheet="1" objects="1" scenarios="1"/>
  <mergeCells count="31">
    <mergeCell ref="B2:L2"/>
    <mergeCell ref="B4:B5"/>
    <mergeCell ref="C4:L4"/>
    <mergeCell ref="A103:B103"/>
    <mergeCell ref="A37:L37"/>
    <mergeCell ref="A70:B70"/>
    <mergeCell ref="A93:B93"/>
    <mergeCell ref="A94:B94"/>
    <mergeCell ref="A95:B95"/>
    <mergeCell ref="A97:B97"/>
    <mergeCell ref="A98:B98"/>
    <mergeCell ref="A99:B99"/>
    <mergeCell ref="A100:L100"/>
    <mergeCell ref="A101:B101"/>
    <mergeCell ref="A102:B102"/>
    <mergeCell ref="A1:L1"/>
    <mergeCell ref="A36:B36"/>
    <mergeCell ref="A7:B7"/>
    <mergeCell ref="A16:B16"/>
    <mergeCell ref="A17:B17"/>
    <mergeCell ref="A22:B22"/>
    <mergeCell ref="A23:B23"/>
    <mergeCell ref="A24:L24"/>
    <mergeCell ref="A25:B25"/>
    <mergeCell ref="A27:B27"/>
    <mergeCell ref="A28:B28"/>
    <mergeCell ref="A34:B34"/>
    <mergeCell ref="A35:B35"/>
    <mergeCell ref="A6:L6"/>
    <mergeCell ref="A3:L3"/>
    <mergeCell ref="A4:A5"/>
  </mergeCells>
  <dataValidations count="1">
    <dataValidation errorStyle="information" allowBlank="1" showInputMessage="1" showErrorMessage="1" sqref="HS12:HT15 RO12:RP15 ABK12:ABL15 ALG12:ALH15 AVC12:AVD15 BEY12:BEZ15 BOU12:BOV15 BYQ12:BYR15 CIM12:CIN15 CSI12:CSJ15 DCE12:DCF15 DMA12:DMB15 DVW12:DVX15 EFS12:EFT15 EPO12:EPP15 EZK12:EZL15 FJG12:FJH15 FTC12:FTD15 GCY12:GCZ15 GMU12:GMV15 GWQ12:GWR15 HGM12:HGN15 HQI12:HQJ15 IAE12:IAF15 IKA12:IKB15 ITW12:ITX15 JDS12:JDT15 JNO12:JNP15 JXK12:JXL15 KHG12:KHH15 KRC12:KRD15 LAY12:LAZ15 LKU12:LKV15 LUQ12:LUR15 MEM12:MEN15 MOI12:MOJ15 MYE12:MYF15 NIA12:NIB15 NRW12:NRX15 OBS12:OBT15 OLO12:OLP15 OVK12:OVL15 PFG12:PFH15 PPC12:PPD15 PYY12:PYZ15 QIU12:QIV15 QSQ12:QSR15 RCM12:RCN15 RMI12:RMJ15 RWE12:RWF15 SGA12:SGB15 SPW12:SPX15 SZS12:SZT15 TJO12:TJP15 TTK12:TTL15 UDG12:UDH15 UNC12:UND15 UWY12:UWZ15 VGU12:VGV15 VQQ12:VQR15 WAM12:WAN15 WKI12:WKJ15 WUE12:WUF15 HS8:HT10 HR101:HT101 RN101:RP101 ABJ101:ABL101 ALF101:ALH101 AVB101:AVD101 BEX101:BEZ101 BOT101:BOV101 BYP101:BYR101 CIL101:CIN101 CSH101:CSJ101 DCD101:DCF101 DLZ101:DMB101 DVV101:DVX101 EFR101:EFT101 EPN101:EPP101 EZJ101:EZL101 FJF101:FJH101 FTB101:FTD101 GCX101:GCZ101 GMT101:GMV101 GWP101:GWR101 HGL101:HGN101 HQH101:HQJ101 IAD101:IAF101 IJZ101:IKB101 ITV101:ITX101 JDR101:JDT101 JNN101:JNP101 JXJ101:JXL101 KHF101:KHH101 KRB101:KRD101 LAX101:LAZ101 LKT101:LKV101 LUP101:LUR101 MEL101:MEN101 MOH101:MOJ101 MYD101:MYF101 NHZ101:NIB101 NRV101:NRX101 OBR101:OBT101 OLN101:OLP101 OVJ101:OVL101 PFF101:PFH101 PPB101:PPD101 PYX101:PYZ101 QIT101:QIV101 QSP101:QSR101 RCL101:RCN101 RMH101:RMJ101 RWD101:RWF101 SFZ101:SGB101 SPV101:SPX101 SZR101:SZT101 TJN101:TJP101 TTJ101:TTL101 UDF101:UDH101 UNB101:UND101 UWX101:UWZ101 VGT101:VGV101 VQP101:VQR101 WAL101:WAN101 WKH101:WKJ101 WUD101:WUF101 C97:L99 WUE26:WUF26 WUE8:WUF10 WKI26:WKJ26 WKI8:WKJ10 WAM26:WAN26 WAM8:WAN10 VQQ26:VQR26 VQQ8:VQR10 VGU26:VGV26 VGU8:VGV10 UWY26:UWZ26 UWY8:UWZ10 UNC26:UND26 UNC8:UND10 UDG26:UDH26 UDG8:UDH10 TTK26:TTL26 TTK8:TTL10 TJO26:TJP26 TJO8:TJP10 SZS26:SZT26 SZS8:SZT10 SPW26:SPX26 SPW8:SPX10 SGA26:SGB26 SGA8:SGB10 RWE26:RWF26 RWE8:RWF10 RMI26:RMJ26 RMI8:RMJ10 RCM26:RCN26 RCM8:RCN10 QSQ26:QSR26 QSQ8:QSR10 QIU26:QIV26 QIU8:QIV10 PYY26:PYZ26 PYY8:PYZ10 PPC26:PPD26 PPC8:PPD10 PFG26:PFH26 PFG8:PFH10 OVK26:OVL26 OVK8:OVL10 OLO26:OLP26 OLO8:OLP10 OBS26:OBT26 OBS8:OBT10 NRW26:NRX26 NRW8:NRX10 NIA26:NIB26 NIA8:NIB10 MYE26:MYF26 MYE8:MYF10 MOI26:MOJ26 MOI8:MOJ10 MEM26:MEN26 MEM8:MEN10 LUQ26:LUR26 LUQ8:LUR10 LKU26:LKV26 LKU8:LKV10 LAY26:LAZ26 LAY8:LAZ10 KRC26:KRD26 KRC8:KRD10 KHG26:KHH26 KHG8:KHH10 JXK26:JXL26 JXK8:JXL10 JNO26:JNP26 JNO8:JNP10 JDS26:JDT26 JDS8:JDT10 ITW26:ITX26 ITW8:ITX10 IKA26:IKB26 IKA8:IKB10 IAE26:IAF26 IAE8:IAF10 HQI26:HQJ26 HQI8:HQJ10 HGM26:HGN26 HGM8:HGN10 GWQ26:GWR26 GWQ8:GWR10 GMU26:GMV26 GMU8:GMV10 GCY26:GCZ26 GCY8:GCZ10 FTC26:FTD26 FTC8:FTD10 FJG26:FJH26 FJG8:FJH10 EZK26:EZL26 EZK8:EZL10 EPO26:EPP26 EPO8:EPP10 EFS26:EFT26 EFS8:EFT10 DVW26:DVX26 DVW8:DVX10 DMA26:DMB26 DMA8:DMB10 DCE26:DCF26 DCE8:DCF10 CSI26:CSJ26 CSI8:CSJ10 CIM26:CIN26 CIM8:CIN10 BYQ26:BYR26 BYQ8:BYR10 BOU26:BOV26 BOU8:BOV10 BEY26:BEZ26 BEY8:BEZ10 AVC26:AVD26 AVC8:AVD10 ALG26:ALH26 ALG8:ALH10 ABK26:ABL26 ABK8:ABL10 RO26:RP26 RO8:RP10 HS26:HT26 HR96:HT99 RN96:RP99 ABJ96:ABL99 ALF96:ALH99 AVB96:AVD99 BEX96:BEZ99 BOT96:BOV99 BYP96:BYR99 CIL96:CIN99 CSH96:CSJ99 DCD96:DCF99 DLZ96:DMB99 DVV96:DVX99 EFR96:EFT99 EPN96:EPP99 EZJ96:EZL99 FJF96:FJH99 FTB96:FTD99 GCX96:GCZ99 GMT96:GMV99 GWP96:GWR99 HGL96:HGN99 HQH96:HQJ99 IAD96:IAF99 IJZ96:IKB99 ITV96:ITX99 JDR96:JDT99 JNN96:JNP99 JXJ96:JXL99 KHF96:KHH99 KRB96:KRD99 LAX96:LAZ99 LKT96:LKV99 LUP96:LUR99 MEL96:MEN99 MOH96:MOJ99 MYD96:MYF99 NHZ96:NIB99 NRV96:NRX99 OBR96:OBT99 OLN96:OLP99 OVJ96:OVL99 PFF96:PFH99 PPB96:PPD99 PYX96:PYZ99 QIT96:QIV99 QSP96:QSR99 RCL96:RCN99 RMH96:RMJ99 RWD96:RWF99 SFZ96:SGB99 SPV96:SPX99 SZR96:SZT99 TJN96:TJP99 TTJ96:TTL99 UDF96:UDH99 UNB96:UND99 UWX96:UWZ99 VGT96:VGV99 VQP96:VQR99 WAL96:WAN99 WKH96:WKJ99 WUD96:WUF99 WUE29:WUF33 WUD87:WUF94 C101:L101 WKH87:WKJ94 WAL87:WAN94 VQP87:VQR94 VGT87:VGV94 UWX87:UWZ94 UNB87:UND94 UDF87:UDH94 TTJ87:TTL94 TJN87:TJP94 SZR87:SZT94 SPV87:SPX94 SFZ87:SGB94 RWD87:RWF94 RMH87:RMJ94 RCL87:RCN94 QSP87:QSR94 QIT87:QIV94 PYX87:PYZ94 PPB87:PPD94 PFF87:PFH94 OVJ87:OVL94 OLN87:OLP94 OBR87:OBT94 NRV87:NRX94 NHZ87:NIB94 MYD87:MYF94 MOH87:MOJ94 MEL87:MEN94 LUP87:LUR94 LKT87:LKV94 LAX87:LAZ94 KRB87:KRD94 KHF87:KHH94 JXJ87:JXL94 JNN87:JNP94 JDR87:JDT94 ITV87:ITX94 IJZ87:IKB94 IAD87:IAF94 HQH87:HQJ94 HGL87:HGN94 GWP87:GWR94 GMT87:GMV94 GCX87:GCZ94 FTB87:FTD94 FJF87:FJH94 EZJ87:EZL94 EPN87:EPP94 EFR87:EFT94 DVV87:DVX94 DLZ87:DMB94 DCD87:DCF94 CSH87:CSJ94 CIL87:CIN94 BYP87:BYR94 BOT87:BOV94 BEX87:BEZ94 AVB87:AVD94 ALF87:ALH94 ABJ87:ABL94 RN87:RP94 HR87:HT94 RO76:RP79 ABK76:ABL79 ALG76:ALH79 AVC76:AVD79 BEY76:BEZ79 BOU76:BOV79 BYQ76:BYR79 CIM76:CIN79 CSI76:CSJ79 DCE76:DCF79 DMA76:DMB79 DVW76:DVX79 EFS76:EFT79 EPO76:EPP79 EZK76:EZL79 FJG76:FJH79 FTC76:FTD79 GCY76:GCZ79 GMU76:GMV79 GWQ76:GWR79 HGM76:HGN79 HQI76:HQJ79 IAE76:IAF79 IKA76:IKB79 ITW76:ITX79 JDS76:JDT79 JNO76:JNP79 JXK76:JXL79 KHG76:KHH79 KRC76:KRD79 LAY76:LAZ79 LKU76:LKV79 LUQ76:LUR79 MEM76:MEN79 MOI76:MOJ79 MYE76:MYF79 NIA76:NIB79 NRW76:NRX79 OBS76:OBT79 OLO76:OLP79 OVK76:OVL79 PFG76:PFH79 PPC76:PPD79 PYY76:PYZ79 QIU76:QIV79 QSQ76:QSR79 RCM76:RCN79 RMI76:RMJ79 RWE76:RWF79 SGA76:SGB79 SPW76:SPX79 SZS76:SZT79 TJO76:TJP79 TTK76:TTL79 UDG76:UDH79 UNC76:UND79 UWY76:UWZ79 VGU76:VGV79 VQQ76:VQR79 WAM76:WAN79 WKI76:WKJ79 WUE76:WUF79 HS76:HT79 HS29:HT33 RO29:RP33 ABK29:ABL33 ALG29:ALH33 AVC29:AVD33 BEY29:BEZ33 BOU29:BOV33 BYQ29:BYR33 CIM29:CIN33 CSI29:CSJ33 DCE29:DCF33 DMA29:DMB33 DVW29:DVX33 EFS29:EFT33 EPO29:EPP33 EZK29:EZL33 FJG29:FJH33 FTC29:FTD33 GCY29:GCZ33 GMU29:GMV33 GWQ29:GWR33 HGM29:HGN33 HQI29:HQJ33 IAE29:IAF33 IKA29:IKB33 ITW29:ITX33 JDS29:JDT33 JNO29:JNP33 JXK29:JXL33 KHG29:KHH33 KRC29:KRD33 LAY29:LAZ33 LKU29:LKV33 LUQ29:LUR33 MEM29:MEN33 MOI29:MOJ33 MYE29:MYF33 NIA29:NIB33 NRW29:NRX33 OBS29:OBT33 OLO29:OLP33 OVK29:OVL33 PFG29:PFH33 PPC29:PPD33 PYY29:PYZ33 QIU29:QIV33 QSQ29:QSR33 RCM29:RCN33 RMI29:RMJ33 RWE29:RWF33 SGA29:SGB33 SPW29:SPX33 SZS29:SZT33 TJO29:TJP33 TTK29:TTL33 UDG29:UDH33 UNC29:UND33 UWY29:UWZ33 VGU29:VGV33 VQQ29:VQR33 WAM29:WAN33 WKI29:WKJ33 C94:L94" xr:uid="{6FD0BE1E-74AD-4C00-B191-9F7490D3B03A}"/>
  </dataValidations>
  <pageMargins left="0.2" right="0.2" top="0.25" bottom="0.25"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F22D0-485C-43EA-8F11-81E847A38BD0}">
  <dimension ref="A1:F37"/>
  <sheetViews>
    <sheetView topLeftCell="A13" workbookViewId="0">
      <selection activeCell="H4" sqref="H4"/>
    </sheetView>
  </sheetViews>
  <sheetFormatPr defaultColWidth="8.90625" defaultRowHeight="12" x14ac:dyDescent="0.3"/>
  <cols>
    <col min="1" max="1" width="35" style="380" customWidth="1"/>
    <col min="2" max="2" width="14.90625" style="380" customWidth="1"/>
    <col min="3" max="3" width="12.6328125" style="380" customWidth="1"/>
    <col min="4" max="4" width="14" style="380" customWidth="1"/>
    <col min="5" max="5" width="15.453125" style="380" customWidth="1"/>
    <col min="6" max="6" width="17.6328125" style="380" customWidth="1"/>
    <col min="7" max="16384" width="8.90625" style="380"/>
  </cols>
  <sheetData>
    <row r="1" spans="1:6" s="365" customFormat="1" ht="77.400000000000006" customHeight="1" x14ac:dyDescent="0.35">
      <c r="A1" s="478" t="s">
        <v>664</v>
      </c>
      <c r="B1" s="478"/>
      <c r="C1" s="478"/>
      <c r="D1" s="478"/>
    </row>
    <row r="2" spans="1:6" s="365" customFormat="1" x14ac:dyDescent="0.35">
      <c r="A2" s="366"/>
      <c r="B2" s="367"/>
      <c r="C2" s="367"/>
      <c r="D2" s="367"/>
    </row>
    <row r="3" spans="1:6" s="365" customFormat="1" ht="25.5" customHeight="1" x14ac:dyDescent="0.35">
      <c r="A3" s="468" t="s">
        <v>665</v>
      </c>
      <c r="B3" s="468"/>
      <c r="C3" s="468"/>
      <c r="D3" s="468"/>
    </row>
    <row r="4" spans="1:6" s="369" customFormat="1" ht="54.75" customHeight="1" x14ac:dyDescent="0.35">
      <c r="A4" s="479" t="s">
        <v>628</v>
      </c>
      <c r="B4" s="479"/>
      <c r="C4" s="479"/>
      <c r="D4" s="479"/>
      <c r="E4" s="368"/>
      <c r="F4" s="368"/>
    </row>
    <row r="5" spans="1:6" s="369" customFormat="1" ht="48" x14ac:dyDescent="0.35">
      <c r="A5" s="370" t="s">
        <v>629</v>
      </c>
      <c r="B5" s="370" t="s">
        <v>630</v>
      </c>
      <c r="C5" s="370" t="s">
        <v>631</v>
      </c>
      <c r="D5" s="370" t="s">
        <v>632</v>
      </c>
    </row>
    <row r="6" spans="1:6" s="369" customFormat="1" x14ac:dyDescent="0.35">
      <c r="A6" s="370"/>
      <c r="B6" s="371"/>
      <c r="C6" s="370"/>
      <c r="D6" s="370"/>
    </row>
    <row r="7" spans="1:6" s="369" customFormat="1" x14ac:dyDescent="0.35">
      <c r="A7" s="372" t="s">
        <v>633</v>
      </c>
      <c r="B7" s="373">
        <v>0</v>
      </c>
      <c r="C7" s="374">
        <v>0</v>
      </c>
      <c r="D7" s="375">
        <f>B7*C7</f>
        <v>0</v>
      </c>
    </row>
    <row r="8" spans="1:6" s="369" customFormat="1" x14ac:dyDescent="0.35">
      <c r="A8" s="372" t="s">
        <v>634</v>
      </c>
      <c r="B8" s="373">
        <v>0</v>
      </c>
      <c r="C8" s="374">
        <v>0</v>
      </c>
      <c r="D8" s="375">
        <f>B8*C8</f>
        <v>0</v>
      </c>
    </row>
    <row r="9" spans="1:6" s="369" customFormat="1" x14ac:dyDescent="0.35">
      <c r="A9" s="372" t="s">
        <v>635</v>
      </c>
      <c r="B9" s="373">
        <v>0</v>
      </c>
      <c r="C9" s="374">
        <v>0</v>
      </c>
      <c r="D9" s="375">
        <f t="shared" ref="D9:D36" si="0">B9*C9</f>
        <v>0</v>
      </c>
    </row>
    <row r="10" spans="1:6" s="369" customFormat="1" x14ac:dyDescent="0.3">
      <c r="A10" s="372" t="s">
        <v>636</v>
      </c>
      <c r="B10" s="373">
        <v>0</v>
      </c>
      <c r="C10" s="374">
        <v>0</v>
      </c>
      <c r="D10" s="375">
        <f t="shared" si="0"/>
        <v>0</v>
      </c>
      <c r="F10" s="376"/>
    </row>
    <row r="11" spans="1:6" s="369" customFormat="1" x14ac:dyDescent="0.35">
      <c r="A11" s="372" t="s">
        <v>637</v>
      </c>
      <c r="B11" s="373">
        <v>0</v>
      </c>
      <c r="C11" s="374">
        <v>0</v>
      </c>
      <c r="D11" s="375">
        <f t="shared" si="0"/>
        <v>0</v>
      </c>
    </row>
    <row r="12" spans="1:6" s="369" customFormat="1" x14ac:dyDescent="0.35">
      <c r="A12" s="372" t="s">
        <v>638</v>
      </c>
      <c r="B12" s="373">
        <v>0</v>
      </c>
      <c r="C12" s="374">
        <v>0</v>
      </c>
      <c r="D12" s="375">
        <f t="shared" si="0"/>
        <v>0</v>
      </c>
    </row>
    <row r="13" spans="1:6" s="369" customFormat="1" x14ac:dyDescent="0.35">
      <c r="A13" s="372" t="s">
        <v>639</v>
      </c>
      <c r="B13" s="373">
        <v>0</v>
      </c>
      <c r="C13" s="374">
        <v>0</v>
      </c>
      <c r="D13" s="375">
        <f t="shared" si="0"/>
        <v>0</v>
      </c>
    </row>
    <row r="14" spans="1:6" s="369" customFormat="1" x14ac:dyDescent="0.35">
      <c r="A14" s="372" t="s">
        <v>640</v>
      </c>
      <c r="B14" s="373">
        <v>0</v>
      </c>
      <c r="C14" s="374">
        <v>0</v>
      </c>
      <c r="D14" s="375">
        <f t="shared" si="0"/>
        <v>0</v>
      </c>
    </row>
    <row r="15" spans="1:6" s="369" customFormat="1" x14ac:dyDescent="0.35">
      <c r="A15" s="372" t="s">
        <v>641</v>
      </c>
      <c r="B15" s="373">
        <v>0</v>
      </c>
      <c r="C15" s="374">
        <v>0</v>
      </c>
      <c r="D15" s="375">
        <f t="shared" si="0"/>
        <v>0</v>
      </c>
    </row>
    <row r="16" spans="1:6" s="369" customFormat="1" x14ac:dyDescent="0.35">
      <c r="A16" s="372" t="s">
        <v>642</v>
      </c>
      <c r="B16" s="373">
        <v>0</v>
      </c>
      <c r="C16" s="374">
        <v>0</v>
      </c>
      <c r="D16" s="375">
        <f t="shared" si="0"/>
        <v>0</v>
      </c>
    </row>
    <row r="17" spans="1:4" s="369" customFormat="1" x14ac:dyDescent="0.35">
      <c r="A17" s="372" t="s">
        <v>643</v>
      </c>
      <c r="B17" s="373">
        <v>0</v>
      </c>
      <c r="C17" s="374">
        <v>0</v>
      </c>
      <c r="D17" s="375">
        <f t="shared" si="0"/>
        <v>0</v>
      </c>
    </row>
    <row r="18" spans="1:4" s="369" customFormat="1" x14ac:dyDescent="0.35">
      <c r="A18" s="372" t="s">
        <v>644</v>
      </c>
      <c r="B18" s="373">
        <v>0</v>
      </c>
      <c r="C18" s="374">
        <v>0</v>
      </c>
      <c r="D18" s="375">
        <f t="shared" si="0"/>
        <v>0</v>
      </c>
    </row>
    <row r="19" spans="1:4" s="369" customFormat="1" x14ac:dyDescent="0.35">
      <c r="A19" s="372" t="s">
        <v>645</v>
      </c>
      <c r="B19" s="373">
        <v>0</v>
      </c>
      <c r="C19" s="374">
        <v>0</v>
      </c>
      <c r="D19" s="375">
        <f t="shared" si="0"/>
        <v>0</v>
      </c>
    </row>
    <row r="20" spans="1:4" s="369" customFormat="1" x14ac:dyDescent="0.35">
      <c r="A20" s="372" t="s">
        <v>646</v>
      </c>
      <c r="B20" s="373">
        <v>0</v>
      </c>
      <c r="C20" s="374">
        <v>0</v>
      </c>
      <c r="D20" s="375">
        <f t="shared" si="0"/>
        <v>0</v>
      </c>
    </row>
    <row r="21" spans="1:4" s="369" customFormat="1" x14ac:dyDescent="0.35">
      <c r="A21" s="372" t="s">
        <v>647</v>
      </c>
      <c r="B21" s="373">
        <v>0</v>
      </c>
      <c r="C21" s="374">
        <v>0</v>
      </c>
      <c r="D21" s="375">
        <f t="shared" si="0"/>
        <v>0</v>
      </c>
    </row>
    <row r="22" spans="1:4" s="369" customFormat="1" x14ac:dyDescent="0.35">
      <c r="A22" s="372" t="s">
        <v>648</v>
      </c>
      <c r="B22" s="373">
        <v>0</v>
      </c>
      <c r="C22" s="374">
        <v>0</v>
      </c>
      <c r="D22" s="375">
        <f t="shared" si="0"/>
        <v>0</v>
      </c>
    </row>
    <row r="23" spans="1:4" s="369" customFormat="1" x14ac:dyDescent="0.35">
      <c r="A23" s="372" t="s">
        <v>649</v>
      </c>
      <c r="B23" s="373">
        <v>0</v>
      </c>
      <c r="C23" s="374">
        <v>0</v>
      </c>
      <c r="D23" s="375">
        <f t="shared" si="0"/>
        <v>0</v>
      </c>
    </row>
    <row r="24" spans="1:4" s="369" customFormat="1" x14ac:dyDescent="0.35">
      <c r="A24" s="372" t="s">
        <v>650</v>
      </c>
      <c r="B24" s="373">
        <v>0</v>
      </c>
      <c r="C24" s="374">
        <v>0</v>
      </c>
      <c r="D24" s="375">
        <f t="shared" si="0"/>
        <v>0</v>
      </c>
    </row>
    <row r="25" spans="1:4" s="369" customFormat="1" x14ac:dyDescent="0.35">
      <c r="A25" s="372" t="s">
        <v>651</v>
      </c>
      <c r="B25" s="373">
        <v>0</v>
      </c>
      <c r="C25" s="374">
        <v>0</v>
      </c>
      <c r="D25" s="375">
        <f t="shared" si="0"/>
        <v>0</v>
      </c>
    </row>
    <row r="26" spans="1:4" s="369" customFormat="1" x14ac:dyDescent="0.35">
      <c r="A26" s="372" t="s">
        <v>652</v>
      </c>
      <c r="B26" s="373">
        <v>0</v>
      </c>
      <c r="C26" s="374">
        <v>0</v>
      </c>
      <c r="D26" s="375">
        <f t="shared" si="0"/>
        <v>0</v>
      </c>
    </row>
    <row r="27" spans="1:4" s="369" customFormat="1" x14ac:dyDescent="0.35">
      <c r="A27" s="372" t="s">
        <v>653</v>
      </c>
      <c r="B27" s="373">
        <v>0</v>
      </c>
      <c r="C27" s="374">
        <v>0</v>
      </c>
      <c r="D27" s="375">
        <f t="shared" si="0"/>
        <v>0</v>
      </c>
    </row>
    <row r="28" spans="1:4" s="369" customFormat="1" x14ac:dyDescent="0.35">
      <c r="A28" s="372" t="s">
        <v>654</v>
      </c>
      <c r="B28" s="373">
        <v>0</v>
      </c>
      <c r="C28" s="374">
        <v>0</v>
      </c>
      <c r="D28" s="375">
        <f t="shared" si="0"/>
        <v>0</v>
      </c>
    </row>
    <row r="29" spans="1:4" s="369" customFormat="1" x14ac:dyDescent="0.35">
      <c r="A29" s="372" t="s">
        <v>655</v>
      </c>
      <c r="B29" s="373">
        <v>0</v>
      </c>
      <c r="C29" s="374">
        <v>0</v>
      </c>
      <c r="D29" s="375">
        <f t="shared" si="0"/>
        <v>0</v>
      </c>
    </row>
    <row r="30" spans="1:4" s="369" customFormat="1" x14ac:dyDescent="0.35">
      <c r="A30" s="372" t="s">
        <v>656</v>
      </c>
      <c r="B30" s="373">
        <v>0</v>
      </c>
      <c r="C30" s="374">
        <v>0</v>
      </c>
      <c r="D30" s="375">
        <f t="shared" si="0"/>
        <v>0</v>
      </c>
    </row>
    <row r="31" spans="1:4" s="369" customFormat="1" x14ac:dyDescent="0.35">
      <c r="A31" s="372" t="s">
        <v>657</v>
      </c>
      <c r="B31" s="373">
        <v>0</v>
      </c>
      <c r="C31" s="374">
        <v>0</v>
      </c>
      <c r="D31" s="375">
        <f t="shared" si="0"/>
        <v>0</v>
      </c>
    </row>
    <row r="32" spans="1:4" s="369" customFormat="1" x14ac:dyDescent="0.35">
      <c r="A32" s="372" t="s">
        <v>658</v>
      </c>
      <c r="B32" s="373">
        <v>0</v>
      </c>
      <c r="C32" s="374">
        <v>0</v>
      </c>
      <c r="D32" s="375">
        <f t="shared" si="0"/>
        <v>0</v>
      </c>
    </row>
    <row r="33" spans="1:4" s="369" customFormat="1" x14ac:dyDescent="0.35">
      <c r="A33" s="372" t="s">
        <v>659</v>
      </c>
      <c r="B33" s="373">
        <v>0</v>
      </c>
      <c r="C33" s="374">
        <v>0</v>
      </c>
      <c r="D33" s="375">
        <f t="shared" si="0"/>
        <v>0</v>
      </c>
    </row>
    <row r="34" spans="1:4" s="369" customFormat="1" x14ac:dyDescent="0.35">
      <c r="A34" s="372" t="s">
        <v>660</v>
      </c>
      <c r="B34" s="373">
        <v>0</v>
      </c>
      <c r="C34" s="374">
        <v>0</v>
      </c>
      <c r="D34" s="375">
        <f t="shared" si="0"/>
        <v>0</v>
      </c>
    </row>
    <row r="35" spans="1:4" s="369" customFormat="1" x14ac:dyDescent="0.35">
      <c r="A35" s="372" t="s">
        <v>661</v>
      </c>
      <c r="B35" s="373">
        <v>0</v>
      </c>
      <c r="C35" s="374">
        <v>0</v>
      </c>
      <c r="D35" s="375">
        <f>B35*C35</f>
        <v>0</v>
      </c>
    </row>
    <row r="36" spans="1:4" s="369" customFormat="1" x14ac:dyDescent="0.35">
      <c r="A36" s="372" t="s">
        <v>662</v>
      </c>
      <c r="B36" s="373">
        <v>0</v>
      </c>
      <c r="C36" s="374">
        <v>0</v>
      </c>
      <c r="D36" s="375">
        <f t="shared" si="0"/>
        <v>0</v>
      </c>
    </row>
    <row r="37" spans="1:4" s="369" customFormat="1" x14ac:dyDescent="0.35">
      <c r="A37" s="377" t="s">
        <v>663</v>
      </c>
      <c r="B37" s="378">
        <f>SUM(B7:B36)</f>
        <v>0</v>
      </c>
      <c r="C37" s="379"/>
      <c r="D37" s="378">
        <f>SUM(D7:D36)</f>
        <v>0</v>
      </c>
    </row>
  </sheetData>
  <sheetProtection algorithmName="SHA-512" hashValue="cdNLLDiHX8b+KxLkueYxEC5scEKHE0L//OVDCIS+8qu/RODHtRFmvFVq6cQ3JShnBqUBb1Xf9qMAw8hVo+67Kg==" saltValue="fu84qwlArk7F6NAnXx+CHQ==" spinCount="100000" sheet="1" objects="1" scenarios="1"/>
  <mergeCells count="3">
    <mergeCell ref="A1:D1"/>
    <mergeCell ref="A3:D3"/>
    <mergeCell ref="A4:D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4BA46-762A-467F-8FC7-B7DB17678FB3}">
  <dimension ref="A1:AU41"/>
  <sheetViews>
    <sheetView workbookViewId="0">
      <selection sqref="A1:XFD1048576"/>
    </sheetView>
  </sheetViews>
  <sheetFormatPr defaultColWidth="14.1796875" defaultRowHeight="14.5" x14ac:dyDescent="0.35"/>
  <cols>
    <col min="1" max="12" width="14.1796875" style="355"/>
    <col min="13" max="17" width="14.1796875" style="356"/>
    <col min="18" max="16384" width="14.1796875" style="355"/>
  </cols>
  <sheetData>
    <row r="1" spans="1:47" s="354" customFormat="1" ht="54.65" customHeight="1" x14ac:dyDescent="0.35">
      <c r="A1" s="352"/>
      <c r="B1" s="352"/>
      <c r="C1" s="352"/>
      <c r="D1" s="352"/>
      <c r="E1" s="352"/>
      <c r="F1" s="352"/>
      <c r="G1" s="352"/>
      <c r="H1" s="352"/>
      <c r="I1" s="352"/>
      <c r="J1" s="352"/>
      <c r="K1" s="352"/>
      <c r="L1" s="352"/>
      <c r="M1" s="353"/>
      <c r="N1" s="353"/>
      <c r="O1" s="353"/>
      <c r="P1" s="353"/>
      <c r="Q1" s="353"/>
      <c r="R1" s="352"/>
      <c r="S1" s="352"/>
      <c r="T1" s="352"/>
      <c r="U1" s="352"/>
      <c r="V1" s="352"/>
      <c r="W1" s="352"/>
      <c r="X1" s="352"/>
      <c r="Y1" s="352"/>
      <c r="Z1" s="352"/>
      <c r="AA1" s="352"/>
      <c r="AB1" s="352"/>
      <c r="AC1" s="352"/>
      <c r="AD1" s="352"/>
      <c r="AE1" s="352"/>
      <c r="AF1" s="352"/>
      <c r="AG1" s="352"/>
      <c r="AH1" s="352"/>
      <c r="AI1" s="352"/>
      <c r="AJ1" s="352"/>
      <c r="AK1" s="352"/>
      <c r="AL1" s="352"/>
      <c r="AM1" s="352"/>
      <c r="AN1" s="352"/>
      <c r="AO1" s="352"/>
      <c r="AP1" s="352"/>
      <c r="AQ1" s="352"/>
      <c r="AR1" s="352"/>
      <c r="AS1" s="352"/>
      <c r="AT1" s="352"/>
      <c r="AU1" s="352"/>
    </row>
    <row r="2" spans="1:47" ht="54.65" customHeight="1" x14ac:dyDescent="0.35"/>
    <row r="3" spans="1:47" ht="54.65" customHeight="1" x14ac:dyDescent="0.35"/>
    <row r="4" spans="1:47" ht="54.65" customHeight="1" x14ac:dyDescent="0.35"/>
    <row r="5" spans="1:47" ht="54.65" customHeight="1" x14ac:dyDescent="0.35"/>
    <row r="6" spans="1:47" ht="54.65" customHeight="1" x14ac:dyDescent="0.35"/>
    <row r="7" spans="1:47" ht="54.65" customHeight="1" x14ac:dyDescent="0.35"/>
    <row r="8" spans="1:47" ht="54.65" customHeight="1" x14ac:dyDescent="0.35"/>
    <row r="9" spans="1:47" ht="54.65" customHeight="1" x14ac:dyDescent="0.35"/>
    <row r="10" spans="1:47" ht="54.65" customHeight="1" x14ac:dyDescent="0.35"/>
    <row r="11" spans="1:47" ht="54.65" customHeight="1" x14ac:dyDescent="0.35"/>
    <row r="12" spans="1:47" ht="54.65" customHeight="1" x14ac:dyDescent="0.35"/>
    <row r="13" spans="1:47" ht="54.65" customHeight="1" x14ac:dyDescent="0.35"/>
    <row r="14" spans="1:47" ht="54.65" customHeight="1" x14ac:dyDescent="0.35"/>
    <row r="15" spans="1:47" ht="54.65" customHeight="1" x14ac:dyDescent="0.35"/>
    <row r="16" spans="1:47" ht="54.65" customHeight="1" x14ac:dyDescent="0.35"/>
    <row r="17" ht="54.65" customHeight="1" x14ac:dyDescent="0.35"/>
    <row r="18" ht="54.65" customHeight="1" x14ac:dyDescent="0.35"/>
    <row r="19" ht="54.65" customHeight="1" x14ac:dyDescent="0.35"/>
    <row r="20" ht="54.65" customHeight="1" x14ac:dyDescent="0.35"/>
    <row r="21" ht="54.65" customHeight="1" x14ac:dyDescent="0.35"/>
    <row r="22" ht="54.65" customHeight="1" x14ac:dyDescent="0.35"/>
    <row r="23" ht="54.65" customHeight="1" x14ac:dyDescent="0.35"/>
    <row r="24" ht="54.65" customHeight="1" x14ac:dyDescent="0.35"/>
    <row r="25" ht="54.65" customHeight="1" x14ac:dyDescent="0.35"/>
    <row r="26" ht="54.65" customHeight="1" x14ac:dyDescent="0.35"/>
    <row r="27" ht="54.65" customHeight="1" x14ac:dyDescent="0.35"/>
    <row r="28" ht="54.65" customHeight="1" x14ac:dyDescent="0.35"/>
    <row r="29" ht="54.65" customHeight="1" x14ac:dyDescent="0.35"/>
    <row r="30" ht="54.65" customHeight="1" x14ac:dyDescent="0.35"/>
    <row r="31" ht="54.65" customHeight="1" x14ac:dyDescent="0.35"/>
    <row r="32" ht="54.65" customHeight="1" x14ac:dyDescent="0.35"/>
    <row r="33" spans="15:17" ht="54.65" customHeight="1" x14ac:dyDescent="0.35"/>
    <row r="34" spans="15:17" ht="54.65" customHeight="1" x14ac:dyDescent="0.35"/>
    <row r="35" spans="15:17" ht="54.65" customHeight="1" x14ac:dyDescent="0.35">
      <c r="O35" s="355"/>
      <c r="Q35" s="355"/>
    </row>
    <row r="36" spans="15:17" ht="54.65" customHeight="1" x14ac:dyDescent="0.35">
      <c r="O36" s="355"/>
      <c r="Q36" s="355"/>
    </row>
    <row r="37" spans="15:17" ht="54.65" customHeight="1" x14ac:dyDescent="0.35">
      <c r="O37" s="355"/>
      <c r="Q37" s="355"/>
    </row>
    <row r="38" spans="15:17" ht="54.65" customHeight="1" x14ac:dyDescent="0.35">
      <c r="O38" s="355"/>
      <c r="Q38" s="355"/>
    </row>
    <row r="39" spans="15:17" ht="54.65" customHeight="1" x14ac:dyDescent="0.35"/>
    <row r="40" spans="15:17" ht="54.65" customHeight="1" x14ac:dyDescent="0.35"/>
    <row r="41" spans="15:17" ht="54.65" customHeight="1" x14ac:dyDescent="0.3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E4847-6C8F-4FA4-ACE7-A38C63CDD4C6}">
  <dimension ref="A1:M59"/>
  <sheetViews>
    <sheetView workbookViewId="0">
      <selection activeCell="N9" sqref="N9"/>
    </sheetView>
  </sheetViews>
  <sheetFormatPr defaultColWidth="20.54296875" defaultRowHeight="12" x14ac:dyDescent="0.3"/>
  <cols>
    <col min="1" max="1" width="4.6328125" style="50" customWidth="1"/>
    <col min="2" max="2" width="20.1796875" style="50" customWidth="1"/>
    <col min="3" max="3" width="9.81640625" style="50" customWidth="1"/>
    <col min="4" max="4" width="12.90625" style="50" customWidth="1"/>
    <col min="5" max="5" width="13.36328125" style="50" customWidth="1"/>
    <col min="6" max="6" width="12.453125" style="50" customWidth="1"/>
    <col min="7" max="7" width="11.453125" style="50" customWidth="1"/>
    <col min="8" max="8" width="11.36328125" style="50" customWidth="1"/>
    <col min="9" max="9" width="10.54296875" style="50" customWidth="1"/>
    <col min="10" max="10" width="10.90625" style="50" customWidth="1"/>
    <col min="11" max="11" width="10.6328125" style="50" customWidth="1"/>
    <col min="12" max="12" width="12.6328125" style="50" customWidth="1"/>
    <col min="13" max="13" width="41.6328125" style="50" customWidth="1"/>
    <col min="14" max="16384" width="20.54296875" style="50"/>
  </cols>
  <sheetData>
    <row r="1" spans="1:13" x14ac:dyDescent="0.3">
      <c r="B1" s="51" t="s">
        <v>262</v>
      </c>
    </row>
    <row r="2" spans="1:13" x14ac:dyDescent="0.3">
      <c r="B2" s="492" t="s">
        <v>500</v>
      </c>
      <c r="C2" s="492"/>
      <c r="D2" s="492"/>
      <c r="E2" s="492"/>
      <c r="F2" s="492"/>
      <c r="G2" s="492"/>
      <c r="H2" s="492"/>
      <c r="I2" s="492"/>
      <c r="J2" s="492"/>
      <c r="K2" s="492"/>
      <c r="L2" s="492"/>
    </row>
    <row r="3" spans="1:13" x14ac:dyDescent="0.3">
      <c r="B3" s="492" t="s">
        <v>501</v>
      </c>
      <c r="C3" s="492"/>
      <c r="D3" s="492"/>
      <c r="E3" s="492"/>
      <c r="F3" s="492"/>
      <c r="G3" s="492"/>
      <c r="H3" s="492"/>
      <c r="I3" s="492"/>
      <c r="J3" s="492"/>
      <c r="K3" s="492"/>
      <c r="L3" s="492"/>
    </row>
    <row r="4" spans="1:13" x14ac:dyDescent="0.3">
      <c r="B4" s="492" t="s">
        <v>263</v>
      </c>
      <c r="C4" s="492"/>
      <c r="D4" s="492"/>
      <c r="E4" s="492"/>
      <c r="F4" s="492"/>
      <c r="G4" s="492"/>
      <c r="H4" s="492"/>
      <c r="I4" s="492"/>
      <c r="J4" s="492"/>
      <c r="K4" s="492"/>
      <c r="L4" s="492"/>
    </row>
    <row r="5" spans="1:13" ht="17.399999999999999" customHeight="1" x14ac:dyDescent="0.3">
      <c r="B5" s="492" t="s">
        <v>502</v>
      </c>
      <c r="C5" s="492"/>
      <c r="D5" s="492"/>
      <c r="E5" s="492"/>
      <c r="F5" s="492"/>
      <c r="G5" s="492"/>
      <c r="H5" s="492"/>
      <c r="I5" s="492"/>
      <c r="J5" s="492"/>
      <c r="K5" s="492"/>
      <c r="L5" s="492"/>
    </row>
    <row r="6" spans="1:13" ht="22.25" customHeight="1" x14ac:dyDescent="0.3">
      <c r="B6" s="485" t="s">
        <v>620</v>
      </c>
      <c r="C6" s="485"/>
      <c r="D6" s="485"/>
      <c r="E6" s="485"/>
      <c r="F6" s="485"/>
      <c r="G6" s="485"/>
      <c r="H6" s="485"/>
      <c r="I6" s="485"/>
      <c r="J6" s="485"/>
      <c r="K6" s="485"/>
      <c r="L6" s="485"/>
    </row>
    <row r="7" spans="1:13" x14ac:dyDescent="0.3">
      <c r="B7" s="492"/>
      <c r="C7" s="492"/>
      <c r="D7" s="492"/>
      <c r="E7" s="492"/>
      <c r="F7" s="492"/>
      <c r="G7" s="492"/>
      <c r="H7" s="492"/>
      <c r="I7" s="492"/>
      <c r="J7" s="492"/>
      <c r="K7" s="492"/>
      <c r="L7" s="492"/>
    </row>
    <row r="8" spans="1:13" x14ac:dyDescent="0.3">
      <c r="B8" s="52" t="s">
        <v>264</v>
      </c>
      <c r="C8" s="485"/>
      <c r="D8" s="485"/>
      <c r="E8" s="485"/>
      <c r="F8" s="485"/>
      <c r="G8" s="485"/>
      <c r="H8" s="485"/>
      <c r="I8" s="485"/>
      <c r="J8" s="485"/>
      <c r="K8" s="485"/>
      <c r="L8" s="485"/>
    </row>
    <row r="9" spans="1:13" x14ac:dyDescent="0.3">
      <c r="B9" s="52" t="s">
        <v>265</v>
      </c>
      <c r="C9" s="486"/>
      <c r="D9" s="487"/>
      <c r="E9" s="52"/>
      <c r="F9" s="52"/>
      <c r="G9" s="52"/>
      <c r="H9" s="52"/>
      <c r="I9" s="52"/>
      <c r="J9" s="52"/>
      <c r="K9" s="52"/>
      <c r="L9" s="52"/>
    </row>
    <row r="10" spans="1:13" s="53" customFormat="1" ht="30.65" customHeight="1" x14ac:dyDescent="0.35">
      <c r="A10" s="488" t="s">
        <v>266</v>
      </c>
      <c r="B10" s="488" t="s">
        <v>267</v>
      </c>
      <c r="C10" s="488" t="s">
        <v>268</v>
      </c>
      <c r="D10" s="489" t="s">
        <v>277</v>
      </c>
      <c r="E10" s="489"/>
      <c r="F10" s="489"/>
      <c r="G10" s="489"/>
      <c r="H10" s="490" t="s">
        <v>269</v>
      </c>
      <c r="I10" s="490"/>
      <c r="J10" s="490"/>
      <c r="K10" s="491" t="s">
        <v>278</v>
      </c>
      <c r="L10" s="491" t="s">
        <v>279</v>
      </c>
    </row>
    <row r="11" spans="1:13" s="56" customFormat="1" ht="69" customHeight="1" x14ac:dyDescent="0.35">
      <c r="A11" s="488"/>
      <c r="B11" s="488"/>
      <c r="C11" s="488"/>
      <c r="D11" s="54" t="s">
        <v>270</v>
      </c>
      <c r="E11" s="55" t="s">
        <v>280</v>
      </c>
      <c r="F11" s="55" t="s">
        <v>271</v>
      </c>
      <c r="G11" s="55" t="s">
        <v>272</v>
      </c>
      <c r="H11" s="54" t="s">
        <v>270</v>
      </c>
      <c r="I11" s="54" t="s">
        <v>259</v>
      </c>
      <c r="J11" s="54" t="s">
        <v>273</v>
      </c>
      <c r="K11" s="491"/>
      <c r="L11" s="491"/>
    </row>
    <row r="12" spans="1:13" s="59" customFormat="1" ht="21.65" customHeight="1" x14ac:dyDescent="0.3">
      <c r="A12" s="57">
        <v>0</v>
      </c>
      <c r="B12" s="57">
        <v>1</v>
      </c>
      <c r="C12" s="57">
        <v>2</v>
      </c>
      <c r="D12" s="57" t="s">
        <v>274</v>
      </c>
      <c r="E12" s="57">
        <v>4</v>
      </c>
      <c r="F12" s="58">
        <v>5</v>
      </c>
      <c r="G12" s="58">
        <v>6</v>
      </c>
      <c r="H12" s="58" t="s">
        <v>275</v>
      </c>
      <c r="I12" s="58">
        <v>8</v>
      </c>
      <c r="J12" s="58">
        <v>9</v>
      </c>
      <c r="K12" s="58">
        <v>10</v>
      </c>
      <c r="L12" s="58" t="s">
        <v>276</v>
      </c>
    </row>
    <row r="13" spans="1:13" ht="25.25" customHeight="1" x14ac:dyDescent="0.3">
      <c r="A13" s="316">
        <v>1</v>
      </c>
      <c r="B13" s="317">
        <f>'6 Export SMIS-A NU SE ANEXA'!H2</f>
        <v>0</v>
      </c>
      <c r="C13" s="228">
        <f>'6 Export SMIS-A NU SE ANEXA'!J2</f>
        <v>0</v>
      </c>
      <c r="D13" s="229">
        <f>E13+F13+G13</f>
        <v>0</v>
      </c>
      <c r="E13" s="229">
        <f>'6 Export SMIS-A NU SE ANEXA'!AK2</f>
        <v>0</v>
      </c>
      <c r="F13" s="229">
        <f>'6 Export SMIS-A NU SE ANEXA'!AN2</f>
        <v>0</v>
      </c>
      <c r="G13" s="229">
        <f>'6 Export SMIS-A NU SE ANEXA'!AE2</f>
        <v>0</v>
      </c>
      <c r="H13" s="229">
        <f>I13+J13</f>
        <v>0</v>
      </c>
      <c r="I13" s="229">
        <f>'6 Export SMIS-A NU SE ANEXA'!T2</f>
        <v>0</v>
      </c>
      <c r="J13" s="229">
        <f>'6 Export SMIS-A NU SE ANEXA'!Y2</f>
        <v>0</v>
      </c>
      <c r="K13" s="229">
        <f>'6 Export SMIS-A NU SE ANEXA'!Z2</f>
        <v>0</v>
      </c>
      <c r="L13" s="229">
        <f>D13+K13</f>
        <v>0</v>
      </c>
      <c r="M13" s="227">
        <f>'6 Export SMIS-A NU SE ANEXA'!G2</f>
        <v>0</v>
      </c>
    </row>
    <row r="14" spans="1:13" ht="39" customHeight="1" x14ac:dyDescent="0.3">
      <c r="A14" s="316">
        <v>2</v>
      </c>
      <c r="B14" s="317">
        <f>'6 Export SMIS-A NU SE ANEXA'!H3</f>
        <v>0</v>
      </c>
      <c r="C14" s="228">
        <f>'6 Export SMIS-A NU SE ANEXA'!J3</f>
        <v>0</v>
      </c>
      <c r="D14" s="229">
        <f t="shared" ref="D14:D52" si="0">E14+F14+G14</f>
        <v>0</v>
      </c>
      <c r="E14" s="229">
        <f>'6 Export SMIS-A NU SE ANEXA'!AK3</f>
        <v>0</v>
      </c>
      <c r="F14" s="229">
        <f>'6 Export SMIS-A NU SE ANEXA'!AN3</f>
        <v>0</v>
      </c>
      <c r="G14" s="229">
        <f>'6 Export SMIS-A NU SE ANEXA'!AE3</f>
        <v>0</v>
      </c>
      <c r="H14" s="229">
        <f t="shared" ref="H14:H52" si="1">I14+J14</f>
        <v>0</v>
      </c>
      <c r="I14" s="229">
        <f>'6 Export SMIS-A NU SE ANEXA'!T3</f>
        <v>0</v>
      </c>
      <c r="J14" s="229">
        <f>'6 Export SMIS-A NU SE ANEXA'!Y3</f>
        <v>0</v>
      </c>
      <c r="K14" s="229">
        <f>'6 Export SMIS-A NU SE ANEXA'!Z3</f>
        <v>0</v>
      </c>
      <c r="L14" s="229">
        <f t="shared" ref="L14:L52" si="2">D14+K14</f>
        <v>0</v>
      </c>
      <c r="M14" s="227">
        <f>'6 Export SMIS-A NU SE ANEXA'!G3</f>
        <v>0</v>
      </c>
    </row>
    <row r="15" spans="1:13" ht="21.65" customHeight="1" x14ac:dyDescent="0.3">
      <c r="A15" s="316">
        <v>3</v>
      </c>
      <c r="B15" s="317">
        <f>'6 Export SMIS-A NU SE ANEXA'!H4</f>
        <v>0</v>
      </c>
      <c r="C15" s="228">
        <f>'6 Export SMIS-A NU SE ANEXA'!J4</f>
        <v>0</v>
      </c>
      <c r="D15" s="229">
        <f t="shared" si="0"/>
        <v>0</v>
      </c>
      <c r="E15" s="229">
        <f>'6 Export SMIS-A NU SE ANEXA'!AK4</f>
        <v>0</v>
      </c>
      <c r="F15" s="229">
        <f>'6 Export SMIS-A NU SE ANEXA'!AN4</f>
        <v>0</v>
      </c>
      <c r="G15" s="229">
        <f>'6 Export SMIS-A NU SE ANEXA'!AE4</f>
        <v>0</v>
      </c>
      <c r="H15" s="229">
        <f t="shared" si="1"/>
        <v>0</v>
      </c>
      <c r="I15" s="229">
        <f>'6 Export SMIS-A NU SE ANEXA'!T4</f>
        <v>0</v>
      </c>
      <c r="J15" s="229">
        <f>'6 Export SMIS-A NU SE ANEXA'!Y4</f>
        <v>0</v>
      </c>
      <c r="K15" s="229">
        <f>'6 Export SMIS-A NU SE ANEXA'!Z4</f>
        <v>0</v>
      </c>
      <c r="L15" s="229">
        <f t="shared" si="2"/>
        <v>0</v>
      </c>
      <c r="M15" s="227">
        <f>'6 Export SMIS-A NU SE ANEXA'!G4</f>
        <v>0</v>
      </c>
    </row>
    <row r="16" spans="1:13" ht="21.65" customHeight="1" x14ac:dyDescent="0.3">
      <c r="A16" s="316">
        <v>4</v>
      </c>
      <c r="B16" s="317">
        <f>'6 Export SMIS-A NU SE ANEXA'!H5</f>
        <v>0</v>
      </c>
      <c r="C16" s="228">
        <f>'6 Export SMIS-A NU SE ANEXA'!J5</f>
        <v>0</v>
      </c>
      <c r="D16" s="229">
        <f t="shared" si="0"/>
        <v>0</v>
      </c>
      <c r="E16" s="229">
        <f>'6 Export SMIS-A NU SE ANEXA'!AK5</f>
        <v>0</v>
      </c>
      <c r="F16" s="229">
        <f>'6 Export SMIS-A NU SE ANEXA'!AN5</f>
        <v>0</v>
      </c>
      <c r="G16" s="229">
        <f>'6 Export SMIS-A NU SE ANEXA'!AE5</f>
        <v>0</v>
      </c>
      <c r="H16" s="229">
        <f t="shared" si="1"/>
        <v>0</v>
      </c>
      <c r="I16" s="229">
        <f>'6 Export SMIS-A NU SE ANEXA'!T5</f>
        <v>0</v>
      </c>
      <c r="J16" s="229">
        <f>'6 Export SMIS-A NU SE ANEXA'!Y5</f>
        <v>0</v>
      </c>
      <c r="K16" s="229">
        <f>'6 Export SMIS-A NU SE ANEXA'!Z5</f>
        <v>0</v>
      </c>
      <c r="L16" s="229">
        <f t="shared" si="2"/>
        <v>0</v>
      </c>
      <c r="M16" s="227">
        <f>'6 Export SMIS-A NU SE ANEXA'!G5</f>
        <v>0</v>
      </c>
    </row>
    <row r="17" spans="1:13" ht="21.65" customHeight="1" x14ac:dyDescent="0.3">
      <c r="A17" s="316">
        <v>5</v>
      </c>
      <c r="B17" s="317">
        <f>'6 Export SMIS-A NU SE ANEXA'!H6</f>
        <v>0</v>
      </c>
      <c r="C17" s="228">
        <f>'6 Export SMIS-A NU SE ANEXA'!J6</f>
        <v>0</v>
      </c>
      <c r="D17" s="229">
        <f t="shared" si="0"/>
        <v>0</v>
      </c>
      <c r="E17" s="229">
        <f>'6 Export SMIS-A NU SE ANEXA'!AK6</f>
        <v>0</v>
      </c>
      <c r="F17" s="229">
        <f>'6 Export SMIS-A NU SE ANEXA'!AN6</f>
        <v>0</v>
      </c>
      <c r="G17" s="229">
        <f>'6 Export SMIS-A NU SE ANEXA'!AE6</f>
        <v>0</v>
      </c>
      <c r="H17" s="229">
        <f t="shared" si="1"/>
        <v>0</v>
      </c>
      <c r="I17" s="229">
        <f>'6 Export SMIS-A NU SE ANEXA'!T6</f>
        <v>0</v>
      </c>
      <c r="J17" s="229">
        <f>'6 Export SMIS-A NU SE ANEXA'!Y6</f>
        <v>0</v>
      </c>
      <c r="K17" s="229">
        <f>'6 Export SMIS-A NU SE ANEXA'!Z6</f>
        <v>0</v>
      </c>
      <c r="L17" s="229">
        <f t="shared" si="2"/>
        <v>0</v>
      </c>
      <c r="M17" s="227">
        <f>'6 Export SMIS-A NU SE ANEXA'!G6</f>
        <v>0</v>
      </c>
    </row>
    <row r="18" spans="1:13" ht="21.65" customHeight="1" x14ac:dyDescent="0.3">
      <c r="A18" s="316">
        <v>6</v>
      </c>
      <c r="B18" s="317">
        <f>'6 Export SMIS-A NU SE ANEXA'!H7</f>
        <v>0</v>
      </c>
      <c r="C18" s="228">
        <f>'6 Export SMIS-A NU SE ANEXA'!J7</f>
        <v>0</v>
      </c>
      <c r="D18" s="229">
        <f t="shared" si="0"/>
        <v>0</v>
      </c>
      <c r="E18" s="229">
        <f>'6 Export SMIS-A NU SE ANEXA'!AK7</f>
        <v>0</v>
      </c>
      <c r="F18" s="229">
        <f>'6 Export SMIS-A NU SE ANEXA'!AN7</f>
        <v>0</v>
      </c>
      <c r="G18" s="229">
        <f>'6 Export SMIS-A NU SE ANEXA'!AE7</f>
        <v>0</v>
      </c>
      <c r="H18" s="229">
        <f t="shared" si="1"/>
        <v>0</v>
      </c>
      <c r="I18" s="229">
        <f>'6 Export SMIS-A NU SE ANEXA'!T7</f>
        <v>0</v>
      </c>
      <c r="J18" s="229">
        <f>'6 Export SMIS-A NU SE ANEXA'!Y7</f>
        <v>0</v>
      </c>
      <c r="K18" s="229">
        <f>'6 Export SMIS-A NU SE ANEXA'!Z7</f>
        <v>0</v>
      </c>
      <c r="L18" s="229">
        <f t="shared" si="2"/>
        <v>0</v>
      </c>
      <c r="M18" s="227">
        <f>'6 Export SMIS-A NU SE ANEXA'!G7</f>
        <v>0</v>
      </c>
    </row>
    <row r="19" spans="1:13" ht="21.65" customHeight="1" x14ac:dyDescent="0.3">
      <c r="A19" s="316">
        <v>7</v>
      </c>
      <c r="B19" s="317">
        <f>'6 Export SMIS-A NU SE ANEXA'!H8</f>
        <v>0</v>
      </c>
      <c r="C19" s="228">
        <f>'6 Export SMIS-A NU SE ANEXA'!J8</f>
        <v>0</v>
      </c>
      <c r="D19" s="229">
        <f t="shared" si="0"/>
        <v>0</v>
      </c>
      <c r="E19" s="229">
        <f>'6 Export SMIS-A NU SE ANEXA'!AK8</f>
        <v>0</v>
      </c>
      <c r="F19" s="229">
        <f>'6 Export SMIS-A NU SE ANEXA'!AN8</f>
        <v>0</v>
      </c>
      <c r="G19" s="229">
        <f>'6 Export SMIS-A NU SE ANEXA'!AE8</f>
        <v>0</v>
      </c>
      <c r="H19" s="229">
        <f t="shared" si="1"/>
        <v>0</v>
      </c>
      <c r="I19" s="229">
        <f>'6 Export SMIS-A NU SE ANEXA'!T8</f>
        <v>0</v>
      </c>
      <c r="J19" s="229">
        <f>'6 Export SMIS-A NU SE ANEXA'!Y8</f>
        <v>0</v>
      </c>
      <c r="K19" s="229">
        <f>'6 Export SMIS-A NU SE ANEXA'!Z8</f>
        <v>0</v>
      </c>
      <c r="L19" s="229">
        <f t="shared" si="2"/>
        <v>0</v>
      </c>
      <c r="M19" s="227">
        <f>'6 Export SMIS-A NU SE ANEXA'!G8</f>
        <v>0</v>
      </c>
    </row>
    <row r="20" spans="1:13" ht="21.65" customHeight="1" x14ac:dyDescent="0.3">
      <c r="A20" s="316">
        <v>8</v>
      </c>
      <c r="B20" s="317">
        <f>'6 Export SMIS-A NU SE ANEXA'!H9</f>
        <v>0</v>
      </c>
      <c r="C20" s="228">
        <f>'6 Export SMIS-A NU SE ANEXA'!J9</f>
        <v>0</v>
      </c>
      <c r="D20" s="229">
        <f t="shared" si="0"/>
        <v>0</v>
      </c>
      <c r="E20" s="229">
        <f>'6 Export SMIS-A NU SE ANEXA'!AK9</f>
        <v>0</v>
      </c>
      <c r="F20" s="229">
        <f>'6 Export SMIS-A NU SE ANEXA'!AN9</f>
        <v>0</v>
      </c>
      <c r="G20" s="229">
        <f>'6 Export SMIS-A NU SE ANEXA'!AE9</f>
        <v>0</v>
      </c>
      <c r="H20" s="229">
        <f t="shared" si="1"/>
        <v>0</v>
      </c>
      <c r="I20" s="229">
        <f>'6 Export SMIS-A NU SE ANEXA'!T9</f>
        <v>0</v>
      </c>
      <c r="J20" s="229">
        <f>'6 Export SMIS-A NU SE ANEXA'!Y9</f>
        <v>0</v>
      </c>
      <c r="K20" s="229">
        <f>'6 Export SMIS-A NU SE ANEXA'!Z9</f>
        <v>0</v>
      </c>
      <c r="L20" s="229">
        <f t="shared" si="2"/>
        <v>0</v>
      </c>
      <c r="M20" s="227">
        <f>'6 Export SMIS-A NU SE ANEXA'!G9</f>
        <v>0</v>
      </c>
    </row>
    <row r="21" spans="1:13" ht="21.65" customHeight="1" x14ac:dyDescent="0.3">
      <c r="A21" s="316">
        <v>9</v>
      </c>
      <c r="B21" s="317">
        <f>'6 Export SMIS-A NU SE ANEXA'!H10</f>
        <v>0</v>
      </c>
      <c r="C21" s="228">
        <f>'6 Export SMIS-A NU SE ANEXA'!J10</f>
        <v>0</v>
      </c>
      <c r="D21" s="229">
        <f t="shared" si="0"/>
        <v>0</v>
      </c>
      <c r="E21" s="229">
        <f>'6 Export SMIS-A NU SE ANEXA'!AK10</f>
        <v>0</v>
      </c>
      <c r="F21" s="229">
        <f>'6 Export SMIS-A NU SE ANEXA'!AN10</f>
        <v>0</v>
      </c>
      <c r="G21" s="229">
        <f>'6 Export SMIS-A NU SE ANEXA'!AE10</f>
        <v>0</v>
      </c>
      <c r="H21" s="229">
        <f t="shared" si="1"/>
        <v>0</v>
      </c>
      <c r="I21" s="229">
        <f>'6 Export SMIS-A NU SE ANEXA'!T10</f>
        <v>0</v>
      </c>
      <c r="J21" s="229">
        <f>'6 Export SMIS-A NU SE ANEXA'!Y10</f>
        <v>0</v>
      </c>
      <c r="K21" s="229">
        <f>'6 Export SMIS-A NU SE ANEXA'!Z10</f>
        <v>0</v>
      </c>
      <c r="L21" s="229">
        <f t="shared" si="2"/>
        <v>0</v>
      </c>
      <c r="M21" s="227">
        <f>'6 Export SMIS-A NU SE ANEXA'!G10</f>
        <v>0</v>
      </c>
    </row>
    <row r="22" spans="1:13" ht="21.65" customHeight="1" x14ac:dyDescent="0.3">
      <c r="A22" s="316">
        <v>10</v>
      </c>
      <c r="B22" s="317">
        <f>'6 Export SMIS-A NU SE ANEXA'!H11</f>
        <v>0</v>
      </c>
      <c r="C22" s="228">
        <f>'6 Export SMIS-A NU SE ANEXA'!J11</f>
        <v>0</v>
      </c>
      <c r="D22" s="229">
        <f t="shared" si="0"/>
        <v>0</v>
      </c>
      <c r="E22" s="229">
        <f>'6 Export SMIS-A NU SE ANEXA'!AK11</f>
        <v>0</v>
      </c>
      <c r="F22" s="229">
        <f>'6 Export SMIS-A NU SE ANEXA'!AN11</f>
        <v>0</v>
      </c>
      <c r="G22" s="229">
        <f>'6 Export SMIS-A NU SE ANEXA'!AE11</f>
        <v>0</v>
      </c>
      <c r="H22" s="229">
        <f t="shared" si="1"/>
        <v>0</v>
      </c>
      <c r="I22" s="229">
        <f>'6 Export SMIS-A NU SE ANEXA'!T11</f>
        <v>0</v>
      </c>
      <c r="J22" s="229">
        <f>'6 Export SMIS-A NU SE ANEXA'!Y11</f>
        <v>0</v>
      </c>
      <c r="K22" s="229">
        <f>'6 Export SMIS-A NU SE ANEXA'!Z11</f>
        <v>0</v>
      </c>
      <c r="L22" s="229">
        <f t="shared" si="2"/>
        <v>0</v>
      </c>
      <c r="M22" s="227">
        <f>'6 Export SMIS-A NU SE ANEXA'!G11</f>
        <v>0</v>
      </c>
    </row>
    <row r="23" spans="1:13" ht="21.65" customHeight="1" x14ac:dyDescent="0.3">
      <c r="A23" s="316">
        <v>11</v>
      </c>
      <c r="B23" s="317">
        <f>'6 Export SMIS-A NU SE ANEXA'!H12</f>
        <v>0</v>
      </c>
      <c r="C23" s="228">
        <f>'6 Export SMIS-A NU SE ANEXA'!J12</f>
        <v>0</v>
      </c>
      <c r="D23" s="229">
        <f t="shared" si="0"/>
        <v>0</v>
      </c>
      <c r="E23" s="229">
        <f>'6 Export SMIS-A NU SE ANEXA'!AK12</f>
        <v>0</v>
      </c>
      <c r="F23" s="229">
        <f>'6 Export SMIS-A NU SE ANEXA'!AN12</f>
        <v>0</v>
      </c>
      <c r="G23" s="229">
        <f>'6 Export SMIS-A NU SE ANEXA'!AE12</f>
        <v>0</v>
      </c>
      <c r="H23" s="229">
        <f t="shared" si="1"/>
        <v>0</v>
      </c>
      <c r="I23" s="229">
        <f>'6 Export SMIS-A NU SE ANEXA'!T12</f>
        <v>0</v>
      </c>
      <c r="J23" s="229">
        <f>'6 Export SMIS-A NU SE ANEXA'!Y12</f>
        <v>0</v>
      </c>
      <c r="K23" s="229">
        <f>'6 Export SMIS-A NU SE ANEXA'!Z12</f>
        <v>0</v>
      </c>
      <c r="L23" s="229">
        <f t="shared" si="2"/>
        <v>0</v>
      </c>
      <c r="M23" s="227">
        <f>'6 Export SMIS-A NU SE ANEXA'!G12</f>
        <v>0</v>
      </c>
    </row>
    <row r="24" spans="1:13" ht="21.65" customHeight="1" x14ac:dyDescent="0.3">
      <c r="A24" s="316">
        <v>12</v>
      </c>
      <c r="B24" s="317">
        <f>'6 Export SMIS-A NU SE ANEXA'!H13</f>
        <v>0</v>
      </c>
      <c r="C24" s="228">
        <f>'6 Export SMIS-A NU SE ANEXA'!J13</f>
        <v>0</v>
      </c>
      <c r="D24" s="229">
        <f t="shared" si="0"/>
        <v>0</v>
      </c>
      <c r="E24" s="229">
        <f>'6 Export SMIS-A NU SE ANEXA'!AK13</f>
        <v>0</v>
      </c>
      <c r="F24" s="229">
        <f>'6 Export SMIS-A NU SE ANEXA'!AN13</f>
        <v>0</v>
      </c>
      <c r="G24" s="229">
        <f>'6 Export SMIS-A NU SE ANEXA'!AE13</f>
        <v>0</v>
      </c>
      <c r="H24" s="229">
        <f t="shared" si="1"/>
        <v>0</v>
      </c>
      <c r="I24" s="229">
        <f>'6 Export SMIS-A NU SE ANEXA'!T13</f>
        <v>0</v>
      </c>
      <c r="J24" s="229">
        <f>'6 Export SMIS-A NU SE ANEXA'!Y13</f>
        <v>0</v>
      </c>
      <c r="K24" s="229">
        <f>'6 Export SMIS-A NU SE ANEXA'!Z13</f>
        <v>0</v>
      </c>
      <c r="L24" s="229">
        <f t="shared" si="2"/>
        <v>0</v>
      </c>
      <c r="M24" s="227">
        <f>'6 Export SMIS-A NU SE ANEXA'!G13</f>
        <v>0</v>
      </c>
    </row>
    <row r="25" spans="1:13" ht="21.65" customHeight="1" x14ac:dyDescent="0.3">
      <c r="A25" s="316">
        <v>13</v>
      </c>
      <c r="B25" s="317">
        <f>'6 Export SMIS-A NU SE ANEXA'!H14</f>
        <v>0</v>
      </c>
      <c r="C25" s="228">
        <f>'6 Export SMIS-A NU SE ANEXA'!J14</f>
        <v>0</v>
      </c>
      <c r="D25" s="229">
        <f t="shared" si="0"/>
        <v>0</v>
      </c>
      <c r="E25" s="229">
        <f>'6 Export SMIS-A NU SE ANEXA'!AK14</f>
        <v>0</v>
      </c>
      <c r="F25" s="229">
        <f>'6 Export SMIS-A NU SE ANEXA'!AN14</f>
        <v>0</v>
      </c>
      <c r="G25" s="229">
        <f>'6 Export SMIS-A NU SE ANEXA'!AE14</f>
        <v>0</v>
      </c>
      <c r="H25" s="229">
        <f t="shared" si="1"/>
        <v>0</v>
      </c>
      <c r="I25" s="229">
        <f>'6 Export SMIS-A NU SE ANEXA'!T14</f>
        <v>0</v>
      </c>
      <c r="J25" s="229">
        <f>'6 Export SMIS-A NU SE ANEXA'!Y14</f>
        <v>0</v>
      </c>
      <c r="K25" s="229">
        <f>'6 Export SMIS-A NU SE ANEXA'!Z14</f>
        <v>0</v>
      </c>
      <c r="L25" s="229">
        <f t="shared" si="2"/>
        <v>0</v>
      </c>
      <c r="M25" s="227">
        <f>'6 Export SMIS-A NU SE ANEXA'!G14</f>
        <v>0</v>
      </c>
    </row>
    <row r="26" spans="1:13" ht="21.65" customHeight="1" x14ac:dyDescent="0.3">
      <c r="A26" s="316">
        <v>14</v>
      </c>
      <c r="B26" s="317">
        <f>'6 Export SMIS-A NU SE ANEXA'!H15</f>
        <v>0</v>
      </c>
      <c r="C26" s="228">
        <f>'6 Export SMIS-A NU SE ANEXA'!J15</f>
        <v>0</v>
      </c>
      <c r="D26" s="229">
        <f t="shared" si="0"/>
        <v>0</v>
      </c>
      <c r="E26" s="229">
        <f>'6 Export SMIS-A NU SE ANEXA'!AK15</f>
        <v>0</v>
      </c>
      <c r="F26" s="229">
        <f>'6 Export SMIS-A NU SE ANEXA'!AN15</f>
        <v>0</v>
      </c>
      <c r="G26" s="229">
        <f>'6 Export SMIS-A NU SE ANEXA'!AE15</f>
        <v>0</v>
      </c>
      <c r="H26" s="229">
        <f t="shared" si="1"/>
        <v>0</v>
      </c>
      <c r="I26" s="229">
        <f>'6 Export SMIS-A NU SE ANEXA'!T15</f>
        <v>0</v>
      </c>
      <c r="J26" s="229">
        <f>'6 Export SMIS-A NU SE ANEXA'!Y15</f>
        <v>0</v>
      </c>
      <c r="K26" s="229">
        <f>'6 Export SMIS-A NU SE ANEXA'!Z15</f>
        <v>0</v>
      </c>
      <c r="L26" s="229">
        <f t="shared" si="2"/>
        <v>0</v>
      </c>
      <c r="M26" s="227">
        <f>'6 Export SMIS-A NU SE ANEXA'!G15</f>
        <v>0</v>
      </c>
    </row>
    <row r="27" spans="1:13" ht="21.65" customHeight="1" x14ac:dyDescent="0.3">
      <c r="A27" s="316">
        <v>15</v>
      </c>
      <c r="B27" s="317">
        <f>'6 Export SMIS-A NU SE ANEXA'!H16</f>
        <v>0</v>
      </c>
      <c r="C27" s="228">
        <f>'6 Export SMIS-A NU SE ANEXA'!J16</f>
        <v>0</v>
      </c>
      <c r="D27" s="229">
        <f t="shared" si="0"/>
        <v>0</v>
      </c>
      <c r="E27" s="229">
        <f>'6 Export SMIS-A NU SE ANEXA'!AK16</f>
        <v>0</v>
      </c>
      <c r="F27" s="229">
        <f>'6 Export SMIS-A NU SE ANEXA'!AN16</f>
        <v>0</v>
      </c>
      <c r="G27" s="229">
        <f>'6 Export SMIS-A NU SE ANEXA'!AE16</f>
        <v>0</v>
      </c>
      <c r="H27" s="229">
        <f t="shared" si="1"/>
        <v>0</v>
      </c>
      <c r="I27" s="229">
        <f>'6 Export SMIS-A NU SE ANEXA'!T16</f>
        <v>0</v>
      </c>
      <c r="J27" s="229">
        <f>'6 Export SMIS-A NU SE ANEXA'!Y16</f>
        <v>0</v>
      </c>
      <c r="K27" s="229">
        <f>'6 Export SMIS-A NU SE ANEXA'!Z16</f>
        <v>0</v>
      </c>
      <c r="L27" s="229">
        <f t="shared" si="2"/>
        <v>0</v>
      </c>
      <c r="M27" s="227">
        <f>'6 Export SMIS-A NU SE ANEXA'!G16</f>
        <v>0</v>
      </c>
    </row>
    <row r="28" spans="1:13" ht="21.65" customHeight="1" x14ac:dyDescent="0.3">
      <c r="A28" s="316">
        <v>16</v>
      </c>
      <c r="B28" s="317">
        <f>'6 Export SMIS-A NU SE ANEXA'!H17</f>
        <v>0</v>
      </c>
      <c r="C28" s="228">
        <f>'6 Export SMIS-A NU SE ANEXA'!J17</f>
        <v>0</v>
      </c>
      <c r="D28" s="229">
        <f t="shared" si="0"/>
        <v>0</v>
      </c>
      <c r="E28" s="229">
        <f>'6 Export SMIS-A NU SE ANEXA'!AK17</f>
        <v>0</v>
      </c>
      <c r="F28" s="229">
        <f>'6 Export SMIS-A NU SE ANEXA'!AN17</f>
        <v>0</v>
      </c>
      <c r="G28" s="229">
        <f>'6 Export SMIS-A NU SE ANEXA'!AE17</f>
        <v>0</v>
      </c>
      <c r="H28" s="229">
        <f t="shared" si="1"/>
        <v>0</v>
      </c>
      <c r="I28" s="229">
        <f>'6 Export SMIS-A NU SE ANEXA'!T17</f>
        <v>0</v>
      </c>
      <c r="J28" s="229">
        <f>'6 Export SMIS-A NU SE ANEXA'!Y17</f>
        <v>0</v>
      </c>
      <c r="K28" s="229">
        <f>'6 Export SMIS-A NU SE ANEXA'!Z17</f>
        <v>0</v>
      </c>
      <c r="L28" s="229">
        <f t="shared" si="2"/>
        <v>0</v>
      </c>
      <c r="M28" s="227">
        <f>'6 Export SMIS-A NU SE ANEXA'!G17</f>
        <v>0</v>
      </c>
    </row>
    <row r="29" spans="1:13" ht="21.65" customHeight="1" x14ac:dyDescent="0.3">
      <c r="A29" s="316">
        <v>17</v>
      </c>
      <c r="B29" s="317">
        <f>'6 Export SMIS-A NU SE ANEXA'!H18</f>
        <v>0</v>
      </c>
      <c r="C29" s="228">
        <f>'6 Export SMIS-A NU SE ANEXA'!J18</f>
        <v>0</v>
      </c>
      <c r="D29" s="229">
        <f t="shared" si="0"/>
        <v>0</v>
      </c>
      <c r="E29" s="229">
        <f>'6 Export SMIS-A NU SE ANEXA'!AK18</f>
        <v>0</v>
      </c>
      <c r="F29" s="229">
        <f>'6 Export SMIS-A NU SE ANEXA'!AN18</f>
        <v>0</v>
      </c>
      <c r="G29" s="229">
        <f>'6 Export SMIS-A NU SE ANEXA'!AE18</f>
        <v>0</v>
      </c>
      <c r="H29" s="229">
        <f t="shared" si="1"/>
        <v>0</v>
      </c>
      <c r="I29" s="229">
        <f>'6 Export SMIS-A NU SE ANEXA'!T18</f>
        <v>0</v>
      </c>
      <c r="J29" s="229">
        <f>'6 Export SMIS-A NU SE ANEXA'!Y18</f>
        <v>0</v>
      </c>
      <c r="K29" s="229">
        <f>'6 Export SMIS-A NU SE ANEXA'!Z18</f>
        <v>0</v>
      </c>
      <c r="L29" s="229">
        <f t="shared" si="2"/>
        <v>0</v>
      </c>
      <c r="M29" s="227">
        <f>'6 Export SMIS-A NU SE ANEXA'!G18</f>
        <v>0</v>
      </c>
    </row>
    <row r="30" spans="1:13" ht="21.65" customHeight="1" x14ac:dyDescent="0.3">
      <c r="A30" s="316">
        <v>18</v>
      </c>
      <c r="B30" s="317">
        <f>'6 Export SMIS-A NU SE ANEXA'!H19</f>
        <v>0</v>
      </c>
      <c r="C30" s="228">
        <f>'6 Export SMIS-A NU SE ANEXA'!J19</f>
        <v>0</v>
      </c>
      <c r="D30" s="229">
        <f t="shared" si="0"/>
        <v>0</v>
      </c>
      <c r="E30" s="229">
        <f>'6 Export SMIS-A NU SE ANEXA'!AK19</f>
        <v>0</v>
      </c>
      <c r="F30" s="229">
        <f>'6 Export SMIS-A NU SE ANEXA'!AN19</f>
        <v>0</v>
      </c>
      <c r="G30" s="229">
        <f>'6 Export SMIS-A NU SE ANEXA'!AE19</f>
        <v>0</v>
      </c>
      <c r="H30" s="229">
        <f t="shared" si="1"/>
        <v>0</v>
      </c>
      <c r="I30" s="229">
        <f>'6 Export SMIS-A NU SE ANEXA'!T19</f>
        <v>0</v>
      </c>
      <c r="J30" s="229">
        <f>'6 Export SMIS-A NU SE ANEXA'!Y19</f>
        <v>0</v>
      </c>
      <c r="K30" s="229">
        <f>'6 Export SMIS-A NU SE ANEXA'!Z19</f>
        <v>0</v>
      </c>
      <c r="L30" s="229">
        <f t="shared" si="2"/>
        <v>0</v>
      </c>
      <c r="M30" s="227">
        <f>'6 Export SMIS-A NU SE ANEXA'!G19</f>
        <v>0</v>
      </c>
    </row>
    <row r="31" spans="1:13" ht="21.65" customHeight="1" x14ac:dyDescent="0.3">
      <c r="A31" s="316">
        <v>19</v>
      </c>
      <c r="B31" s="317">
        <f>'6 Export SMIS-A NU SE ANEXA'!H20</f>
        <v>0</v>
      </c>
      <c r="C31" s="228">
        <f>'6 Export SMIS-A NU SE ANEXA'!J20</f>
        <v>0</v>
      </c>
      <c r="D31" s="229">
        <f t="shared" si="0"/>
        <v>0</v>
      </c>
      <c r="E31" s="229">
        <f>'6 Export SMIS-A NU SE ANEXA'!AK20</f>
        <v>0</v>
      </c>
      <c r="F31" s="229">
        <f>'6 Export SMIS-A NU SE ANEXA'!AN20</f>
        <v>0</v>
      </c>
      <c r="G31" s="229">
        <f>'6 Export SMIS-A NU SE ANEXA'!AE20</f>
        <v>0</v>
      </c>
      <c r="H31" s="229">
        <f t="shared" si="1"/>
        <v>0</v>
      </c>
      <c r="I31" s="229">
        <f>'6 Export SMIS-A NU SE ANEXA'!T20</f>
        <v>0</v>
      </c>
      <c r="J31" s="229">
        <f>'6 Export SMIS-A NU SE ANEXA'!Y20</f>
        <v>0</v>
      </c>
      <c r="K31" s="229">
        <f>'6 Export SMIS-A NU SE ANEXA'!Z20</f>
        <v>0</v>
      </c>
      <c r="L31" s="229">
        <f t="shared" si="2"/>
        <v>0</v>
      </c>
      <c r="M31" s="227">
        <f>'6 Export SMIS-A NU SE ANEXA'!G20</f>
        <v>0</v>
      </c>
    </row>
    <row r="32" spans="1:13" ht="21.65" customHeight="1" x14ac:dyDescent="0.3">
      <c r="A32" s="316">
        <v>20</v>
      </c>
      <c r="B32" s="317">
        <f>'6 Export SMIS-A NU SE ANEXA'!H21</f>
        <v>0</v>
      </c>
      <c r="C32" s="228">
        <f>'6 Export SMIS-A NU SE ANEXA'!J21</f>
        <v>0</v>
      </c>
      <c r="D32" s="229">
        <f t="shared" si="0"/>
        <v>0</v>
      </c>
      <c r="E32" s="229">
        <f>'6 Export SMIS-A NU SE ANEXA'!AK21</f>
        <v>0</v>
      </c>
      <c r="F32" s="229">
        <f>'6 Export SMIS-A NU SE ANEXA'!AN21</f>
        <v>0</v>
      </c>
      <c r="G32" s="229">
        <f>'6 Export SMIS-A NU SE ANEXA'!AE21</f>
        <v>0</v>
      </c>
      <c r="H32" s="229">
        <f t="shared" si="1"/>
        <v>0</v>
      </c>
      <c r="I32" s="229">
        <f>'6 Export SMIS-A NU SE ANEXA'!T21</f>
        <v>0</v>
      </c>
      <c r="J32" s="229">
        <f>'6 Export SMIS-A NU SE ANEXA'!Y21</f>
        <v>0</v>
      </c>
      <c r="K32" s="229">
        <f>'6 Export SMIS-A NU SE ANEXA'!Z21</f>
        <v>0</v>
      </c>
      <c r="L32" s="229">
        <f t="shared" si="2"/>
        <v>0</v>
      </c>
      <c r="M32" s="227">
        <f>'6 Export SMIS-A NU SE ANEXA'!G21</f>
        <v>0</v>
      </c>
    </row>
    <row r="33" spans="1:13" ht="21.65" customHeight="1" x14ac:dyDescent="0.3">
      <c r="A33" s="316">
        <v>21</v>
      </c>
      <c r="B33" s="317">
        <f>'6 Export SMIS-A NU SE ANEXA'!H22</f>
        <v>0</v>
      </c>
      <c r="C33" s="228">
        <f>'6 Export SMIS-A NU SE ANEXA'!J22</f>
        <v>0</v>
      </c>
      <c r="D33" s="229">
        <f t="shared" si="0"/>
        <v>0</v>
      </c>
      <c r="E33" s="229">
        <f>'6 Export SMIS-A NU SE ANEXA'!AK22</f>
        <v>0</v>
      </c>
      <c r="F33" s="229">
        <f>'6 Export SMIS-A NU SE ANEXA'!AN22</f>
        <v>0</v>
      </c>
      <c r="G33" s="229">
        <f>'6 Export SMIS-A NU SE ANEXA'!AE22</f>
        <v>0</v>
      </c>
      <c r="H33" s="229">
        <f t="shared" si="1"/>
        <v>0</v>
      </c>
      <c r="I33" s="229">
        <f>'6 Export SMIS-A NU SE ANEXA'!T22</f>
        <v>0</v>
      </c>
      <c r="J33" s="229">
        <f>'6 Export SMIS-A NU SE ANEXA'!Y22</f>
        <v>0</v>
      </c>
      <c r="K33" s="229">
        <f>'6 Export SMIS-A NU SE ANEXA'!Z22</f>
        <v>0</v>
      </c>
      <c r="L33" s="229">
        <f t="shared" si="2"/>
        <v>0</v>
      </c>
      <c r="M33" s="227">
        <f>'6 Export SMIS-A NU SE ANEXA'!G22</f>
        <v>0</v>
      </c>
    </row>
    <row r="34" spans="1:13" ht="21.65" customHeight="1" x14ac:dyDescent="0.3">
      <c r="A34" s="316">
        <v>22</v>
      </c>
      <c r="B34" s="317">
        <f>'6 Export SMIS-A NU SE ANEXA'!H23</f>
        <v>0</v>
      </c>
      <c r="C34" s="228">
        <f>'6 Export SMIS-A NU SE ANEXA'!J23</f>
        <v>0</v>
      </c>
      <c r="D34" s="229">
        <f t="shared" si="0"/>
        <v>0</v>
      </c>
      <c r="E34" s="229">
        <f>'6 Export SMIS-A NU SE ANEXA'!AK23</f>
        <v>0</v>
      </c>
      <c r="F34" s="229">
        <f>'6 Export SMIS-A NU SE ANEXA'!AN23</f>
        <v>0</v>
      </c>
      <c r="G34" s="229">
        <f>'6 Export SMIS-A NU SE ANEXA'!AE23</f>
        <v>0</v>
      </c>
      <c r="H34" s="229">
        <f t="shared" si="1"/>
        <v>0</v>
      </c>
      <c r="I34" s="229">
        <f>'6 Export SMIS-A NU SE ANEXA'!T23</f>
        <v>0</v>
      </c>
      <c r="J34" s="229">
        <f>'6 Export SMIS-A NU SE ANEXA'!Y23</f>
        <v>0</v>
      </c>
      <c r="K34" s="229">
        <f>'6 Export SMIS-A NU SE ANEXA'!Z23</f>
        <v>0</v>
      </c>
      <c r="L34" s="229">
        <f t="shared" si="2"/>
        <v>0</v>
      </c>
      <c r="M34" s="227">
        <f>'6 Export SMIS-A NU SE ANEXA'!G23</f>
        <v>0</v>
      </c>
    </row>
    <row r="35" spans="1:13" ht="21.65" customHeight="1" x14ac:dyDescent="0.3">
      <c r="A35" s="316">
        <v>23</v>
      </c>
      <c r="B35" s="317">
        <f>'6 Export SMIS-A NU SE ANEXA'!H24</f>
        <v>0</v>
      </c>
      <c r="C35" s="228">
        <f>'6 Export SMIS-A NU SE ANEXA'!J24</f>
        <v>0</v>
      </c>
      <c r="D35" s="229">
        <f t="shared" si="0"/>
        <v>0</v>
      </c>
      <c r="E35" s="229">
        <f>'6 Export SMIS-A NU SE ANEXA'!AK24</f>
        <v>0</v>
      </c>
      <c r="F35" s="229">
        <f>'6 Export SMIS-A NU SE ANEXA'!AN24</f>
        <v>0</v>
      </c>
      <c r="G35" s="229">
        <f>'6 Export SMIS-A NU SE ANEXA'!AE24</f>
        <v>0</v>
      </c>
      <c r="H35" s="229">
        <f t="shared" si="1"/>
        <v>0</v>
      </c>
      <c r="I35" s="229">
        <f>'6 Export SMIS-A NU SE ANEXA'!T24</f>
        <v>0</v>
      </c>
      <c r="J35" s="229">
        <f>'6 Export SMIS-A NU SE ANEXA'!Y24</f>
        <v>0</v>
      </c>
      <c r="K35" s="229">
        <f>'6 Export SMIS-A NU SE ANEXA'!Z24</f>
        <v>0</v>
      </c>
      <c r="L35" s="229">
        <f t="shared" si="2"/>
        <v>0</v>
      </c>
      <c r="M35" s="227">
        <f>'6 Export SMIS-A NU SE ANEXA'!G24</f>
        <v>0</v>
      </c>
    </row>
    <row r="36" spans="1:13" ht="21.65" customHeight="1" x14ac:dyDescent="0.3">
      <c r="A36" s="316">
        <v>24</v>
      </c>
      <c r="B36" s="317">
        <f>'6 Export SMIS-A NU SE ANEXA'!H25</f>
        <v>0</v>
      </c>
      <c r="C36" s="228">
        <f>'6 Export SMIS-A NU SE ANEXA'!J25</f>
        <v>0</v>
      </c>
      <c r="D36" s="229">
        <f t="shared" si="0"/>
        <v>0</v>
      </c>
      <c r="E36" s="229">
        <f>'6 Export SMIS-A NU SE ANEXA'!AK25</f>
        <v>0</v>
      </c>
      <c r="F36" s="229">
        <f>'6 Export SMIS-A NU SE ANEXA'!AN25</f>
        <v>0</v>
      </c>
      <c r="G36" s="229">
        <f>'6 Export SMIS-A NU SE ANEXA'!AE25</f>
        <v>0</v>
      </c>
      <c r="H36" s="229">
        <f t="shared" si="1"/>
        <v>0</v>
      </c>
      <c r="I36" s="229">
        <f>'6 Export SMIS-A NU SE ANEXA'!T25</f>
        <v>0</v>
      </c>
      <c r="J36" s="229">
        <f>'6 Export SMIS-A NU SE ANEXA'!Y25</f>
        <v>0</v>
      </c>
      <c r="K36" s="229">
        <f>'6 Export SMIS-A NU SE ANEXA'!Z25</f>
        <v>0</v>
      </c>
      <c r="L36" s="229">
        <f t="shared" si="2"/>
        <v>0</v>
      </c>
      <c r="M36" s="227">
        <f>'6 Export SMIS-A NU SE ANEXA'!G25</f>
        <v>0</v>
      </c>
    </row>
    <row r="37" spans="1:13" ht="21.65" customHeight="1" x14ac:dyDescent="0.3">
      <c r="A37" s="316">
        <v>25</v>
      </c>
      <c r="B37" s="317">
        <f>'6 Export SMIS-A NU SE ANEXA'!H26</f>
        <v>0</v>
      </c>
      <c r="C37" s="228">
        <f>'6 Export SMIS-A NU SE ANEXA'!J26</f>
        <v>0</v>
      </c>
      <c r="D37" s="229">
        <f t="shared" si="0"/>
        <v>0</v>
      </c>
      <c r="E37" s="229">
        <f>'6 Export SMIS-A NU SE ANEXA'!AK26</f>
        <v>0</v>
      </c>
      <c r="F37" s="229">
        <f>'6 Export SMIS-A NU SE ANEXA'!AN26</f>
        <v>0</v>
      </c>
      <c r="G37" s="229">
        <f>'6 Export SMIS-A NU SE ANEXA'!AE26</f>
        <v>0</v>
      </c>
      <c r="H37" s="229">
        <f t="shared" si="1"/>
        <v>0</v>
      </c>
      <c r="I37" s="229">
        <f>'6 Export SMIS-A NU SE ANEXA'!T26</f>
        <v>0</v>
      </c>
      <c r="J37" s="229">
        <f>'6 Export SMIS-A NU SE ANEXA'!Y26</f>
        <v>0</v>
      </c>
      <c r="K37" s="229">
        <f>'6 Export SMIS-A NU SE ANEXA'!Z26</f>
        <v>0</v>
      </c>
      <c r="L37" s="229">
        <f t="shared" si="2"/>
        <v>0</v>
      </c>
      <c r="M37" s="227">
        <f>'6 Export SMIS-A NU SE ANEXA'!G26</f>
        <v>0</v>
      </c>
    </row>
    <row r="38" spans="1:13" ht="21.65" customHeight="1" x14ac:dyDescent="0.3">
      <c r="A38" s="316">
        <v>26</v>
      </c>
      <c r="B38" s="317">
        <f>'6 Export SMIS-A NU SE ANEXA'!H27</f>
        <v>0</v>
      </c>
      <c r="C38" s="228">
        <f>'6 Export SMIS-A NU SE ANEXA'!J27</f>
        <v>0</v>
      </c>
      <c r="D38" s="229">
        <f t="shared" si="0"/>
        <v>0</v>
      </c>
      <c r="E38" s="229">
        <f>'6 Export SMIS-A NU SE ANEXA'!AK27</f>
        <v>0</v>
      </c>
      <c r="F38" s="229">
        <f>'6 Export SMIS-A NU SE ANEXA'!AN27</f>
        <v>0</v>
      </c>
      <c r="G38" s="229">
        <f>'6 Export SMIS-A NU SE ANEXA'!AE27</f>
        <v>0</v>
      </c>
      <c r="H38" s="229">
        <f t="shared" si="1"/>
        <v>0</v>
      </c>
      <c r="I38" s="229">
        <f>'6 Export SMIS-A NU SE ANEXA'!T27</f>
        <v>0</v>
      </c>
      <c r="J38" s="229">
        <f>'6 Export SMIS-A NU SE ANEXA'!Y27</f>
        <v>0</v>
      </c>
      <c r="K38" s="229">
        <f>'6 Export SMIS-A NU SE ANEXA'!Z27</f>
        <v>0</v>
      </c>
      <c r="L38" s="229">
        <f t="shared" si="2"/>
        <v>0</v>
      </c>
      <c r="M38" s="227">
        <f>'6 Export SMIS-A NU SE ANEXA'!G27</f>
        <v>0</v>
      </c>
    </row>
    <row r="39" spans="1:13" ht="21.65" customHeight="1" x14ac:dyDescent="0.3">
      <c r="A39" s="316">
        <v>27</v>
      </c>
      <c r="B39" s="317">
        <f>'6 Export SMIS-A NU SE ANEXA'!H28</f>
        <v>0</v>
      </c>
      <c r="C39" s="228">
        <f>'6 Export SMIS-A NU SE ANEXA'!J28</f>
        <v>0</v>
      </c>
      <c r="D39" s="229">
        <f t="shared" si="0"/>
        <v>0</v>
      </c>
      <c r="E39" s="229">
        <f>'6 Export SMIS-A NU SE ANEXA'!AK28</f>
        <v>0</v>
      </c>
      <c r="F39" s="229">
        <f>'6 Export SMIS-A NU SE ANEXA'!AN28</f>
        <v>0</v>
      </c>
      <c r="G39" s="229">
        <f>'6 Export SMIS-A NU SE ANEXA'!AE28</f>
        <v>0</v>
      </c>
      <c r="H39" s="229">
        <f t="shared" si="1"/>
        <v>0</v>
      </c>
      <c r="I39" s="229">
        <f>'6 Export SMIS-A NU SE ANEXA'!T28</f>
        <v>0</v>
      </c>
      <c r="J39" s="229">
        <f>'6 Export SMIS-A NU SE ANEXA'!Y28</f>
        <v>0</v>
      </c>
      <c r="K39" s="229">
        <f>'6 Export SMIS-A NU SE ANEXA'!Z28</f>
        <v>0</v>
      </c>
      <c r="L39" s="229">
        <f t="shared" si="2"/>
        <v>0</v>
      </c>
      <c r="M39" s="227">
        <f>'6 Export SMIS-A NU SE ANEXA'!G28</f>
        <v>0</v>
      </c>
    </row>
    <row r="40" spans="1:13" ht="21.65" customHeight="1" x14ac:dyDescent="0.3">
      <c r="A40" s="316">
        <v>28</v>
      </c>
      <c r="B40" s="317">
        <f>'6 Export SMIS-A NU SE ANEXA'!H29</f>
        <v>0</v>
      </c>
      <c r="C40" s="228">
        <f>'6 Export SMIS-A NU SE ANEXA'!J29</f>
        <v>0</v>
      </c>
      <c r="D40" s="229">
        <f t="shared" si="0"/>
        <v>0</v>
      </c>
      <c r="E40" s="229">
        <f>'6 Export SMIS-A NU SE ANEXA'!AK29</f>
        <v>0</v>
      </c>
      <c r="F40" s="229">
        <f>'6 Export SMIS-A NU SE ANEXA'!AN29</f>
        <v>0</v>
      </c>
      <c r="G40" s="229">
        <f>'6 Export SMIS-A NU SE ANEXA'!AE29</f>
        <v>0</v>
      </c>
      <c r="H40" s="229">
        <f t="shared" si="1"/>
        <v>0</v>
      </c>
      <c r="I40" s="229">
        <f>'6 Export SMIS-A NU SE ANEXA'!T29</f>
        <v>0</v>
      </c>
      <c r="J40" s="229">
        <f>'6 Export SMIS-A NU SE ANEXA'!Y29</f>
        <v>0</v>
      </c>
      <c r="K40" s="229">
        <f>'6 Export SMIS-A NU SE ANEXA'!Z29</f>
        <v>0</v>
      </c>
      <c r="L40" s="229">
        <f t="shared" si="2"/>
        <v>0</v>
      </c>
      <c r="M40" s="227">
        <f>'6 Export SMIS-A NU SE ANEXA'!G29</f>
        <v>0</v>
      </c>
    </row>
    <row r="41" spans="1:13" ht="21.65" customHeight="1" x14ac:dyDescent="0.3">
      <c r="A41" s="316">
        <v>29</v>
      </c>
      <c r="B41" s="317">
        <f>'6 Export SMIS-A NU SE ANEXA'!H30</f>
        <v>0</v>
      </c>
      <c r="C41" s="228">
        <f>'6 Export SMIS-A NU SE ANEXA'!J30</f>
        <v>0</v>
      </c>
      <c r="D41" s="229">
        <f t="shared" si="0"/>
        <v>0</v>
      </c>
      <c r="E41" s="229">
        <f>'6 Export SMIS-A NU SE ANEXA'!AK30</f>
        <v>0</v>
      </c>
      <c r="F41" s="229">
        <f>'6 Export SMIS-A NU SE ANEXA'!AN30</f>
        <v>0</v>
      </c>
      <c r="G41" s="229">
        <f>'6 Export SMIS-A NU SE ANEXA'!AE30</f>
        <v>0</v>
      </c>
      <c r="H41" s="229">
        <f t="shared" si="1"/>
        <v>0</v>
      </c>
      <c r="I41" s="229">
        <f>'6 Export SMIS-A NU SE ANEXA'!T30</f>
        <v>0</v>
      </c>
      <c r="J41" s="229">
        <f>'6 Export SMIS-A NU SE ANEXA'!Y30</f>
        <v>0</v>
      </c>
      <c r="K41" s="229">
        <f>'6 Export SMIS-A NU SE ANEXA'!Z30</f>
        <v>0</v>
      </c>
      <c r="L41" s="229">
        <f t="shared" si="2"/>
        <v>0</v>
      </c>
      <c r="M41" s="227">
        <f>'6 Export SMIS-A NU SE ANEXA'!G30</f>
        <v>0</v>
      </c>
    </row>
    <row r="42" spans="1:13" ht="21.65" customHeight="1" x14ac:dyDescent="0.3">
      <c r="A42" s="316">
        <v>30</v>
      </c>
      <c r="B42" s="317">
        <f>'6 Export SMIS-A NU SE ANEXA'!H31</f>
        <v>0</v>
      </c>
      <c r="C42" s="228">
        <f>'6 Export SMIS-A NU SE ANEXA'!J31</f>
        <v>0</v>
      </c>
      <c r="D42" s="229">
        <f t="shared" si="0"/>
        <v>0</v>
      </c>
      <c r="E42" s="229">
        <f>'6 Export SMIS-A NU SE ANEXA'!AK31</f>
        <v>0</v>
      </c>
      <c r="F42" s="229">
        <f>'6 Export SMIS-A NU SE ANEXA'!AN31</f>
        <v>0</v>
      </c>
      <c r="G42" s="229">
        <f>'6 Export SMIS-A NU SE ANEXA'!AE31</f>
        <v>0</v>
      </c>
      <c r="H42" s="229">
        <f t="shared" si="1"/>
        <v>0</v>
      </c>
      <c r="I42" s="229">
        <f>'6 Export SMIS-A NU SE ANEXA'!T31</f>
        <v>0</v>
      </c>
      <c r="J42" s="229">
        <f>'6 Export SMIS-A NU SE ANEXA'!Y31</f>
        <v>0</v>
      </c>
      <c r="K42" s="229">
        <f>'6 Export SMIS-A NU SE ANEXA'!Z31</f>
        <v>0</v>
      </c>
      <c r="L42" s="229">
        <f t="shared" si="2"/>
        <v>0</v>
      </c>
      <c r="M42" s="227">
        <f>'6 Export SMIS-A NU SE ANEXA'!G31</f>
        <v>0</v>
      </c>
    </row>
    <row r="43" spans="1:13" ht="21.65" customHeight="1" x14ac:dyDescent="0.3">
      <c r="A43" s="316">
        <v>31</v>
      </c>
      <c r="B43" s="317">
        <f>'6 Export SMIS-A NU SE ANEXA'!H32</f>
        <v>0</v>
      </c>
      <c r="C43" s="228">
        <f>'6 Export SMIS-A NU SE ANEXA'!J32</f>
        <v>0</v>
      </c>
      <c r="D43" s="229">
        <f t="shared" si="0"/>
        <v>0</v>
      </c>
      <c r="E43" s="229">
        <f>'6 Export SMIS-A NU SE ANEXA'!AK32</f>
        <v>0</v>
      </c>
      <c r="F43" s="229">
        <f>'6 Export SMIS-A NU SE ANEXA'!AN32</f>
        <v>0</v>
      </c>
      <c r="G43" s="229">
        <f>'6 Export SMIS-A NU SE ANEXA'!AE32</f>
        <v>0</v>
      </c>
      <c r="H43" s="229">
        <f t="shared" si="1"/>
        <v>0</v>
      </c>
      <c r="I43" s="229">
        <f>'6 Export SMIS-A NU SE ANEXA'!T32</f>
        <v>0</v>
      </c>
      <c r="J43" s="229">
        <f>'6 Export SMIS-A NU SE ANEXA'!Y32</f>
        <v>0</v>
      </c>
      <c r="K43" s="229">
        <f>'6 Export SMIS-A NU SE ANEXA'!Z32</f>
        <v>0</v>
      </c>
      <c r="L43" s="229">
        <f t="shared" si="2"/>
        <v>0</v>
      </c>
      <c r="M43" s="227">
        <f>'6 Export SMIS-A NU SE ANEXA'!G32</f>
        <v>0</v>
      </c>
    </row>
    <row r="44" spans="1:13" ht="21.65" customHeight="1" x14ac:dyDescent="0.3">
      <c r="A44" s="316">
        <v>32</v>
      </c>
      <c r="B44" s="317">
        <f>'6 Export SMIS-A NU SE ANEXA'!H33</f>
        <v>0</v>
      </c>
      <c r="C44" s="228">
        <f>'6 Export SMIS-A NU SE ANEXA'!J33</f>
        <v>0</v>
      </c>
      <c r="D44" s="229">
        <f t="shared" si="0"/>
        <v>0</v>
      </c>
      <c r="E44" s="229">
        <f>'6 Export SMIS-A NU SE ANEXA'!AK33</f>
        <v>0</v>
      </c>
      <c r="F44" s="229">
        <f>'6 Export SMIS-A NU SE ANEXA'!AN33</f>
        <v>0</v>
      </c>
      <c r="G44" s="229">
        <f>'6 Export SMIS-A NU SE ANEXA'!AE33</f>
        <v>0</v>
      </c>
      <c r="H44" s="229">
        <f t="shared" si="1"/>
        <v>0</v>
      </c>
      <c r="I44" s="229">
        <f>'6 Export SMIS-A NU SE ANEXA'!T33</f>
        <v>0</v>
      </c>
      <c r="J44" s="229">
        <f>'6 Export SMIS-A NU SE ANEXA'!Y33</f>
        <v>0</v>
      </c>
      <c r="K44" s="229">
        <f>'6 Export SMIS-A NU SE ANEXA'!Z33</f>
        <v>0</v>
      </c>
      <c r="L44" s="229">
        <f t="shared" si="2"/>
        <v>0</v>
      </c>
      <c r="M44" s="227">
        <f>'6 Export SMIS-A NU SE ANEXA'!G33</f>
        <v>0</v>
      </c>
    </row>
    <row r="45" spans="1:13" ht="21.65" customHeight="1" x14ac:dyDescent="0.3">
      <c r="A45" s="316">
        <v>33</v>
      </c>
      <c r="B45" s="317">
        <f>'6 Export SMIS-A NU SE ANEXA'!H34</f>
        <v>0</v>
      </c>
      <c r="C45" s="228">
        <f>'6 Export SMIS-A NU SE ANEXA'!J34</f>
        <v>0</v>
      </c>
      <c r="D45" s="229">
        <f t="shared" si="0"/>
        <v>0</v>
      </c>
      <c r="E45" s="229">
        <f>'6 Export SMIS-A NU SE ANEXA'!AK34</f>
        <v>0</v>
      </c>
      <c r="F45" s="229">
        <f>'6 Export SMIS-A NU SE ANEXA'!AN34</f>
        <v>0</v>
      </c>
      <c r="G45" s="229">
        <f>'6 Export SMIS-A NU SE ANEXA'!AE34</f>
        <v>0</v>
      </c>
      <c r="H45" s="229">
        <f t="shared" si="1"/>
        <v>0</v>
      </c>
      <c r="I45" s="229">
        <f>'6 Export SMIS-A NU SE ANEXA'!T34</f>
        <v>0</v>
      </c>
      <c r="J45" s="229">
        <f>'6 Export SMIS-A NU SE ANEXA'!Y34</f>
        <v>0</v>
      </c>
      <c r="K45" s="229">
        <f>'6 Export SMIS-A NU SE ANEXA'!Z34</f>
        <v>0</v>
      </c>
      <c r="L45" s="229">
        <f t="shared" si="2"/>
        <v>0</v>
      </c>
      <c r="M45" s="227">
        <f>'6 Export SMIS-A NU SE ANEXA'!G34</f>
        <v>0</v>
      </c>
    </row>
    <row r="46" spans="1:13" ht="21.65" customHeight="1" x14ac:dyDescent="0.3">
      <c r="A46" s="316">
        <v>34</v>
      </c>
      <c r="B46" s="317">
        <f>'6 Export SMIS-A NU SE ANEXA'!H35</f>
        <v>0</v>
      </c>
      <c r="C46" s="228">
        <f>'6 Export SMIS-A NU SE ANEXA'!J35</f>
        <v>0</v>
      </c>
      <c r="D46" s="229">
        <f t="shared" si="0"/>
        <v>0</v>
      </c>
      <c r="E46" s="229">
        <f>'6 Export SMIS-A NU SE ANEXA'!AK35</f>
        <v>0</v>
      </c>
      <c r="F46" s="229">
        <f>'6 Export SMIS-A NU SE ANEXA'!AN35</f>
        <v>0</v>
      </c>
      <c r="G46" s="229">
        <f>'6 Export SMIS-A NU SE ANEXA'!AE35</f>
        <v>0</v>
      </c>
      <c r="H46" s="229">
        <f t="shared" si="1"/>
        <v>0</v>
      </c>
      <c r="I46" s="229">
        <f>'6 Export SMIS-A NU SE ANEXA'!T35</f>
        <v>0</v>
      </c>
      <c r="J46" s="229">
        <f>'6 Export SMIS-A NU SE ANEXA'!Y35</f>
        <v>0</v>
      </c>
      <c r="K46" s="229">
        <f>'6 Export SMIS-A NU SE ANEXA'!Z35</f>
        <v>0</v>
      </c>
      <c r="L46" s="229">
        <f t="shared" si="2"/>
        <v>0</v>
      </c>
      <c r="M46" s="227">
        <f>'6 Export SMIS-A NU SE ANEXA'!G35</f>
        <v>0</v>
      </c>
    </row>
    <row r="47" spans="1:13" ht="21.65" customHeight="1" x14ac:dyDescent="0.3">
      <c r="A47" s="316">
        <v>35</v>
      </c>
      <c r="B47" s="317">
        <f>'6 Export SMIS-A NU SE ANEXA'!H36</f>
        <v>0</v>
      </c>
      <c r="C47" s="228">
        <f>'6 Export SMIS-A NU SE ANEXA'!J36</f>
        <v>0</v>
      </c>
      <c r="D47" s="229">
        <f t="shared" si="0"/>
        <v>0</v>
      </c>
      <c r="E47" s="229">
        <f>'6 Export SMIS-A NU SE ANEXA'!AK36</f>
        <v>0</v>
      </c>
      <c r="F47" s="229">
        <f>'6 Export SMIS-A NU SE ANEXA'!AN36</f>
        <v>0</v>
      </c>
      <c r="G47" s="229">
        <f>'6 Export SMIS-A NU SE ANEXA'!AE36</f>
        <v>0</v>
      </c>
      <c r="H47" s="229">
        <f t="shared" si="1"/>
        <v>0</v>
      </c>
      <c r="I47" s="229">
        <f>'6 Export SMIS-A NU SE ANEXA'!T36</f>
        <v>0</v>
      </c>
      <c r="J47" s="229">
        <f>'6 Export SMIS-A NU SE ANEXA'!Y36</f>
        <v>0</v>
      </c>
      <c r="K47" s="229">
        <f>'6 Export SMIS-A NU SE ANEXA'!Z36</f>
        <v>0</v>
      </c>
      <c r="L47" s="229">
        <f t="shared" si="2"/>
        <v>0</v>
      </c>
      <c r="M47" s="227">
        <f>'6 Export SMIS-A NU SE ANEXA'!G36</f>
        <v>0</v>
      </c>
    </row>
    <row r="48" spans="1:13" ht="21.65" customHeight="1" x14ac:dyDescent="0.3">
      <c r="A48" s="316">
        <v>36</v>
      </c>
      <c r="B48" s="317">
        <f>'6 Export SMIS-A NU SE ANEXA'!H37</f>
        <v>0</v>
      </c>
      <c r="C48" s="228">
        <f>'6 Export SMIS-A NU SE ANEXA'!J37</f>
        <v>0</v>
      </c>
      <c r="D48" s="229">
        <f t="shared" si="0"/>
        <v>0</v>
      </c>
      <c r="E48" s="229">
        <f>'6 Export SMIS-A NU SE ANEXA'!AK37</f>
        <v>0</v>
      </c>
      <c r="F48" s="229">
        <f>'6 Export SMIS-A NU SE ANEXA'!AN37</f>
        <v>0</v>
      </c>
      <c r="G48" s="229">
        <f>'6 Export SMIS-A NU SE ANEXA'!AE37</f>
        <v>0</v>
      </c>
      <c r="H48" s="229">
        <f t="shared" si="1"/>
        <v>0</v>
      </c>
      <c r="I48" s="229">
        <f>'6 Export SMIS-A NU SE ANEXA'!T37</f>
        <v>0</v>
      </c>
      <c r="J48" s="229">
        <f>'6 Export SMIS-A NU SE ANEXA'!Y37</f>
        <v>0</v>
      </c>
      <c r="K48" s="229">
        <f>'6 Export SMIS-A NU SE ANEXA'!Z37</f>
        <v>0</v>
      </c>
      <c r="L48" s="229">
        <f t="shared" si="2"/>
        <v>0</v>
      </c>
      <c r="M48" s="227">
        <f>'6 Export SMIS-A NU SE ANEXA'!G37</f>
        <v>0</v>
      </c>
    </row>
    <row r="49" spans="1:13" ht="21.65" customHeight="1" x14ac:dyDescent="0.3">
      <c r="A49" s="316">
        <v>37</v>
      </c>
      <c r="B49" s="317">
        <f>'6 Export SMIS-A NU SE ANEXA'!H38</f>
        <v>0</v>
      </c>
      <c r="C49" s="228">
        <f>'6 Export SMIS-A NU SE ANEXA'!J38</f>
        <v>0</v>
      </c>
      <c r="D49" s="229">
        <f t="shared" si="0"/>
        <v>0</v>
      </c>
      <c r="E49" s="229">
        <f>'6 Export SMIS-A NU SE ANEXA'!AK38</f>
        <v>0</v>
      </c>
      <c r="F49" s="229">
        <f>'6 Export SMIS-A NU SE ANEXA'!AN38</f>
        <v>0</v>
      </c>
      <c r="G49" s="229">
        <f>'6 Export SMIS-A NU SE ANEXA'!AE38</f>
        <v>0</v>
      </c>
      <c r="H49" s="229">
        <f t="shared" si="1"/>
        <v>0</v>
      </c>
      <c r="I49" s="229">
        <f>'6 Export SMIS-A NU SE ANEXA'!T38</f>
        <v>0</v>
      </c>
      <c r="J49" s="229">
        <f>'6 Export SMIS-A NU SE ANEXA'!Y38</f>
        <v>0</v>
      </c>
      <c r="K49" s="229">
        <f>'6 Export SMIS-A NU SE ANEXA'!Z38</f>
        <v>0</v>
      </c>
      <c r="L49" s="229">
        <f t="shared" si="2"/>
        <v>0</v>
      </c>
      <c r="M49" s="227">
        <f>'6 Export SMIS-A NU SE ANEXA'!G38</f>
        <v>0</v>
      </c>
    </row>
    <row r="50" spans="1:13" ht="21.65" customHeight="1" x14ac:dyDescent="0.3">
      <c r="A50" s="316">
        <v>38</v>
      </c>
      <c r="B50" s="317">
        <f>'6 Export SMIS-A NU SE ANEXA'!H39</f>
        <v>0</v>
      </c>
      <c r="C50" s="228">
        <f>'6 Export SMIS-A NU SE ANEXA'!J39</f>
        <v>0</v>
      </c>
      <c r="D50" s="229">
        <f t="shared" si="0"/>
        <v>0</v>
      </c>
      <c r="E50" s="229">
        <f>'6 Export SMIS-A NU SE ANEXA'!AK39</f>
        <v>0</v>
      </c>
      <c r="F50" s="229">
        <f>'6 Export SMIS-A NU SE ANEXA'!AN39</f>
        <v>0</v>
      </c>
      <c r="G50" s="229">
        <f>'6 Export SMIS-A NU SE ANEXA'!AE39</f>
        <v>0</v>
      </c>
      <c r="H50" s="229">
        <f t="shared" si="1"/>
        <v>0</v>
      </c>
      <c r="I50" s="229">
        <f>'6 Export SMIS-A NU SE ANEXA'!T39</f>
        <v>0</v>
      </c>
      <c r="J50" s="229">
        <f>'6 Export SMIS-A NU SE ANEXA'!Y39</f>
        <v>0</v>
      </c>
      <c r="K50" s="229">
        <f>'6 Export SMIS-A NU SE ANEXA'!Z39</f>
        <v>0</v>
      </c>
      <c r="L50" s="229">
        <f t="shared" si="2"/>
        <v>0</v>
      </c>
      <c r="M50" s="227">
        <f>'6 Export SMIS-A NU SE ANEXA'!G39</f>
        <v>0</v>
      </c>
    </row>
    <row r="51" spans="1:13" ht="21.65" customHeight="1" x14ac:dyDescent="0.3">
      <c r="A51" s="316">
        <v>39</v>
      </c>
      <c r="B51" s="317">
        <f>'6 Export SMIS-A NU SE ANEXA'!H40</f>
        <v>0</v>
      </c>
      <c r="C51" s="228">
        <f>'6 Export SMIS-A NU SE ANEXA'!J40</f>
        <v>0</v>
      </c>
      <c r="D51" s="229">
        <f t="shared" si="0"/>
        <v>0</v>
      </c>
      <c r="E51" s="229">
        <f>'6 Export SMIS-A NU SE ANEXA'!AK40</f>
        <v>0</v>
      </c>
      <c r="F51" s="229">
        <f>'6 Export SMIS-A NU SE ANEXA'!AN40</f>
        <v>0</v>
      </c>
      <c r="G51" s="229">
        <f>'6 Export SMIS-A NU SE ANEXA'!AE40</f>
        <v>0</v>
      </c>
      <c r="H51" s="229">
        <f t="shared" si="1"/>
        <v>0</v>
      </c>
      <c r="I51" s="229">
        <f>'6 Export SMIS-A NU SE ANEXA'!T40</f>
        <v>0</v>
      </c>
      <c r="J51" s="229">
        <f>'6 Export SMIS-A NU SE ANEXA'!Y40</f>
        <v>0</v>
      </c>
      <c r="K51" s="229">
        <f>'6 Export SMIS-A NU SE ANEXA'!Z40</f>
        <v>0</v>
      </c>
      <c r="L51" s="229">
        <f t="shared" si="2"/>
        <v>0</v>
      </c>
      <c r="M51" s="227">
        <f>'6 Export SMIS-A NU SE ANEXA'!G40</f>
        <v>0</v>
      </c>
    </row>
    <row r="52" spans="1:13" ht="20" customHeight="1" x14ac:dyDescent="0.3">
      <c r="A52" s="316">
        <v>40</v>
      </c>
      <c r="B52" s="317">
        <f>'6 Export SMIS-A NU SE ANEXA'!H41</f>
        <v>0</v>
      </c>
      <c r="C52" s="228">
        <f>'6 Export SMIS-A NU SE ANEXA'!J41</f>
        <v>0</v>
      </c>
      <c r="D52" s="229">
        <f t="shared" si="0"/>
        <v>0</v>
      </c>
      <c r="E52" s="229">
        <f>'6 Export SMIS-A NU SE ANEXA'!AK41</f>
        <v>0</v>
      </c>
      <c r="F52" s="229">
        <f>'6 Export SMIS-A NU SE ANEXA'!AN41</f>
        <v>0</v>
      </c>
      <c r="G52" s="229">
        <f>'6 Export SMIS-A NU SE ANEXA'!AE41</f>
        <v>0</v>
      </c>
      <c r="H52" s="229">
        <f t="shared" si="1"/>
        <v>0</v>
      </c>
      <c r="I52" s="229">
        <f>'6 Export SMIS-A NU SE ANEXA'!T41</f>
        <v>0</v>
      </c>
      <c r="J52" s="229">
        <f>'6 Export SMIS-A NU SE ANEXA'!Y41</f>
        <v>0</v>
      </c>
      <c r="K52" s="229">
        <f>'6 Export SMIS-A NU SE ANEXA'!Z41</f>
        <v>0</v>
      </c>
      <c r="L52" s="229">
        <f t="shared" si="2"/>
        <v>0</v>
      </c>
      <c r="M52" s="227">
        <f>'6 Export SMIS-A NU SE ANEXA'!G41</f>
        <v>0</v>
      </c>
    </row>
    <row r="53" spans="1:13" ht="21.65" customHeight="1" x14ac:dyDescent="0.3">
      <c r="A53" s="482" t="s">
        <v>110</v>
      </c>
      <c r="B53" s="483"/>
      <c r="C53" s="484"/>
      <c r="D53" s="318">
        <f>SUM(D13:D52)</f>
        <v>0</v>
      </c>
      <c r="E53" s="318">
        <f t="shared" ref="E53:L53" si="3">SUM(E13:E52)</f>
        <v>0</v>
      </c>
      <c r="F53" s="318">
        <f t="shared" si="3"/>
        <v>0</v>
      </c>
      <c r="G53" s="318">
        <f t="shared" si="3"/>
        <v>0</v>
      </c>
      <c r="H53" s="318">
        <f t="shared" si="3"/>
        <v>0</v>
      </c>
      <c r="I53" s="318">
        <f t="shared" si="3"/>
        <v>0</v>
      </c>
      <c r="J53" s="318">
        <f t="shared" si="3"/>
        <v>0</v>
      </c>
      <c r="K53" s="318">
        <f t="shared" si="3"/>
        <v>0</v>
      </c>
      <c r="L53" s="318">
        <f t="shared" si="3"/>
        <v>0</v>
      </c>
      <c r="M53" s="227"/>
    </row>
    <row r="54" spans="1:13" s="227" customFormat="1" ht="21.65" customHeight="1" x14ac:dyDescent="0.3">
      <c r="B54" s="228" t="s">
        <v>466</v>
      </c>
      <c r="C54" s="228"/>
      <c r="D54" s="229">
        <f>'3 Bugetul cererii de finantare'!E93</f>
        <v>0</v>
      </c>
      <c r="E54" s="480">
        <f>'3 Bugetul cererii de finantare'!C113</f>
        <v>0</v>
      </c>
      <c r="F54" s="481"/>
      <c r="G54" s="229">
        <f>'3 Bugetul cererii de finantare'!C105</f>
        <v>0</v>
      </c>
      <c r="H54" s="229">
        <f>'3 Bugetul cererii de finantare'!D93+'3 Bugetul cererii de finantare'!G93</f>
        <v>0</v>
      </c>
      <c r="I54" s="229">
        <f>'3 Bugetul cererii de finantare'!D93</f>
        <v>0</v>
      </c>
      <c r="J54" s="229">
        <f>'3 Bugetul cererii de finantare'!G93</f>
        <v>0</v>
      </c>
      <c r="K54" s="229">
        <f>'3 Bugetul cererii de finantare'!H93</f>
        <v>0</v>
      </c>
      <c r="L54" s="229">
        <f>'3 Bugetul cererii de finantare'!I93</f>
        <v>0</v>
      </c>
    </row>
    <row r="55" spans="1:13" s="227" customFormat="1" ht="21.65" customHeight="1" x14ac:dyDescent="0.3">
      <c r="B55" s="228" t="s">
        <v>467</v>
      </c>
      <c r="C55" s="228"/>
      <c r="D55" s="229">
        <f>D53-D54</f>
        <v>0</v>
      </c>
      <c r="E55" s="480">
        <f>E53+F53-E54</f>
        <v>0</v>
      </c>
      <c r="F55" s="481"/>
      <c r="G55" s="229">
        <f t="shared" ref="G55:L55" si="4">G53-G54</f>
        <v>0</v>
      </c>
      <c r="H55" s="229">
        <f t="shared" si="4"/>
        <v>0</v>
      </c>
      <c r="I55" s="229">
        <f t="shared" si="4"/>
        <v>0</v>
      </c>
      <c r="J55" s="229">
        <f t="shared" si="4"/>
        <v>0</v>
      </c>
      <c r="K55" s="229">
        <f t="shared" si="4"/>
        <v>0</v>
      </c>
      <c r="L55" s="229">
        <f t="shared" si="4"/>
        <v>0</v>
      </c>
    </row>
    <row r="56" spans="1:13" ht="21.65" customHeight="1" x14ac:dyDescent="0.3">
      <c r="A56" s="227"/>
      <c r="B56" s="227"/>
      <c r="C56" s="227"/>
      <c r="D56" s="319"/>
      <c r="E56" s="320"/>
      <c r="F56" s="227"/>
      <c r="G56" s="320"/>
      <c r="H56" s="227"/>
      <c r="I56" s="227"/>
      <c r="J56" s="227"/>
      <c r="K56" s="227"/>
      <c r="L56" s="227"/>
      <c r="M56" s="227"/>
    </row>
    <row r="57" spans="1:13" ht="21.65" customHeight="1" x14ac:dyDescent="0.3">
      <c r="D57" s="61"/>
      <c r="E57" s="61"/>
      <c r="G57" s="62"/>
    </row>
    <row r="58" spans="1:13" ht="21.65" customHeight="1" x14ac:dyDescent="0.3">
      <c r="D58" s="61"/>
    </row>
    <row r="59" spans="1:13" ht="21.65" customHeight="1" x14ac:dyDescent="0.3">
      <c r="D59" s="63"/>
      <c r="E59" s="61"/>
    </row>
  </sheetData>
  <sheetProtection algorithmName="SHA-512" hashValue="IT9lVjOuoXwJT9oKwQz4g9kt99e3uhuTX5KJORZ+v6x9onmCFW40Wmrm3nSP3GDqf3YQTIlcx+5FN11YhB953g==" saltValue="eiilWzcaE8nKdnnQsVEBzA==" spinCount="100000" sheet="1" objects="1" scenarios="1"/>
  <mergeCells count="18">
    <mergeCell ref="B7:L7"/>
    <mergeCell ref="B2:L2"/>
    <mergeCell ref="B3:L3"/>
    <mergeCell ref="B4:L4"/>
    <mergeCell ref="B5:L5"/>
    <mergeCell ref="B6:L6"/>
    <mergeCell ref="E54:F54"/>
    <mergeCell ref="E55:F55"/>
    <mergeCell ref="A53:C53"/>
    <mergeCell ref="C8:L8"/>
    <mergeCell ref="C9:D9"/>
    <mergeCell ref="A10:A11"/>
    <mergeCell ref="B10:B11"/>
    <mergeCell ref="C10:C11"/>
    <mergeCell ref="D10:G10"/>
    <mergeCell ref="H10:J10"/>
    <mergeCell ref="K10:K11"/>
    <mergeCell ref="L10:L11"/>
  </mergeCells>
  <pageMargins left="0.2" right="0.2" top="0.25" bottom="0.25" header="0" footer="0"/>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2" ma:contentTypeDescription="Create a new document." ma:contentTypeScope="" ma:versionID="a98d71291ddf75916a6cecc1d4b157e9">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a9e7720e33f626eb1bc8bb869fdc0b8d"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76B537-7FA6-44EF-A202-BE759A55EC2F}">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E8DDFE0F-2F45-4C67-9216-FB7D7708CD8E}">
  <ds:schemaRefs>
    <ds:schemaRef ds:uri="http://schemas.microsoft.com/sharepoint/v3/contenttype/forms"/>
  </ds:schemaRefs>
</ds:datastoreItem>
</file>

<file path=customXml/itemProps3.xml><?xml version="1.0" encoding="utf-8"?>
<ds:datastoreItem xmlns:ds="http://schemas.openxmlformats.org/officeDocument/2006/customXml" ds:itemID="{5962A395-E5EE-4ACA-8202-9CBB292F5A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6</vt:i4>
      </vt:variant>
    </vt:vector>
  </HeadingPairs>
  <TitlesOfParts>
    <vt:vector size="15" baseType="lpstr">
      <vt:lpstr>0 Instrucțiuni</vt:lpstr>
      <vt:lpstr>1 Situații financiare publici</vt:lpstr>
      <vt:lpstr>2 Dificultate Publici</vt:lpstr>
      <vt:lpstr>3 Bugetul cererii de finantare</vt:lpstr>
      <vt:lpstr>Foaie1</vt:lpstr>
      <vt:lpstr>4 Sustenabilitate financiară</vt:lpstr>
      <vt:lpstr> 5 Imobilizări</vt:lpstr>
      <vt:lpstr>6 Export SMIS-A NU SE ANEXA</vt:lpstr>
      <vt:lpstr>7 Buget Sintetic</vt:lpstr>
      <vt:lpstr>eur</vt:lpstr>
      <vt:lpstr>'0 Instrucțiuni'!Zona_de_imprimat</vt:lpstr>
      <vt:lpstr>'1 Situații financiare publici'!Zona_de_imprimat</vt:lpstr>
      <vt:lpstr>'2 Dificultate Publici'!Zona_de_imprimat</vt:lpstr>
      <vt:lpstr>'3 Bugetul cererii de finantare'!Zona_de_imprimat</vt:lpstr>
      <vt:lpstr>'7 Buget Sintetic'!Zona_de_imprimat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Monica Vlad</cp:lastModifiedBy>
  <cp:lastPrinted>2026-01-27T14:04:59Z</cp:lastPrinted>
  <dcterms:created xsi:type="dcterms:W3CDTF">2022-07-11T19:00:50Z</dcterms:created>
  <dcterms:modified xsi:type="dcterms:W3CDTF">2026-01-29T10:29:53Z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ies>
</file>